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5039\Downloads\Cash flow energy q2 2025\"/>
    </mc:Choice>
  </mc:AlternateContent>
  <xr:revisionPtr revIDLastSave="0" documentId="13_ncr:1_{0A25B473-87E8-4E3D-AD3E-CFCC077BB6DD}" xr6:coauthVersionLast="47" xr6:coauthVersionMax="47" xr10:uidLastSave="{00000000-0000-0000-0000-000000000000}"/>
  <workbookProtection workbookAlgorithmName="SHA-512" workbookHashValue="ZTAbFkq+VU29lPONtNdokvaEkevgJ44XaifWGZ3kpTJ6F/SB26Xefn5kYoqv0vLqpkltjtlvRK8/btIuzCib6A==" workbookSaltValue="qR0BmLB01olCHIzyYDQfBQ==" workbookSpinCount="100000" lockStructure="1"/>
  <bookViews>
    <workbookView xWindow="-120" yWindow="-120" windowWidth="29040" windowHeight="1599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'DC37'!$A$1:$AA$43</definedName>
    <definedName name="_xlnm.Print_Area" localSheetId="12">'DC38'!$A$1:$AA$43</definedName>
    <definedName name="_xlnm.Print_Area" localSheetId="18">'DC39'!$A$1:$AA$43</definedName>
    <definedName name="_xlnm.Print_Area" localSheetId="22">'DC40'!$A$1:$AA$43</definedName>
    <definedName name="_xlnm.Print_Area" localSheetId="1">'NW371'!$A$1:$AA$43</definedName>
    <definedName name="_xlnm.Print_Area" localSheetId="2">'NW372'!$A$1:$AA$43</definedName>
    <definedName name="_xlnm.Print_Area" localSheetId="3">'NW373'!$A$1:$AA$43</definedName>
    <definedName name="_xlnm.Print_Area" localSheetId="4">'NW374'!$A$1:$AA$43</definedName>
    <definedName name="_xlnm.Print_Area" localSheetId="5">'NW375'!$A$1:$AA$43</definedName>
    <definedName name="_xlnm.Print_Area" localSheetId="7">'NW381'!$A$1:$AA$43</definedName>
    <definedName name="_xlnm.Print_Area" localSheetId="8">'NW382'!$A$1:$AA$43</definedName>
    <definedName name="_xlnm.Print_Area" localSheetId="9">'NW383'!$A$1:$AA$43</definedName>
    <definedName name="_xlnm.Print_Area" localSheetId="10">'NW384'!$A$1:$AA$43</definedName>
    <definedName name="_xlnm.Print_Area" localSheetId="11">'NW385'!$A$1:$AA$43</definedName>
    <definedName name="_xlnm.Print_Area" localSheetId="13">'NW392'!$A$1:$AA$43</definedName>
    <definedName name="_xlnm.Print_Area" localSheetId="14">'NW393'!$A$1:$AA$43</definedName>
    <definedName name="_xlnm.Print_Area" localSheetId="15">'NW394'!$A$1:$AA$43</definedName>
    <definedName name="_xlnm.Print_Area" localSheetId="16">'NW396'!$A$1:$AA$43</definedName>
    <definedName name="_xlnm.Print_Area" localSheetId="17">'NW397'!$A$1:$AA$43</definedName>
    <definedName name="_xlnm.Print_Area" localSheetId="19">'NW403'!$A$1:$AA$43</definedName>
    <definedName name="_xlnm.Print_Area" localSheetId="20">'NW404'!$A$1:$AA$43</definedName>
    <definedName name="_xlnm.Print_Area" localSheetId="21">'NW405'!$A$1:$AA$43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9" l="1"/>
  <c r="Y40" i="17"/>
  <c r="Z39" i="2"/>
  <c r="Z39" i="3"/>
  <c r="Z39" i="4"/>
  <c r="Z39" i="5"/>
  <c r="Y39" i="5"/>
  <c r="Z39" i="6"/>
  <c r="Z39" i="7"/>
  <c r="Z39" i="8"/>
  <c r="Z39" i="10"/>
  <c r="Z39" i="11"/>
  <c r="Z39" i="12"/>
  <c r="Z39" i="13"/>
  <c r="Y39" i="13"/>
  <c r="Z39" i="14"/>
  <c r="Z39" i="16"/>
  <c r="Z39" i="17"/>
  <c r="Z39" i="18"/>
  <c r="Z39" i="19"/>
  <c r="Z39" i="20"/>
  <c r="Y39" i="20"/>
  <c r="Z39" i="21"/>
  <c r="Y39" i="21"/>
  <c r="Z39" i="22"/>
  <c r="Y39" i="23"/>
  <c r="Z39" i="23" s="1"/>
  <c r="Z39" i="1"/>
  <c r="W39" i="2"/>
  <c r="Y39" i="2" s="1"/>
  <c r="J39" i="2"/>
  <c r="W39" i="3"/>
  <c r="Y39" i="3" s="1"/>
  <c r="J39" i="3"/>
  <c r="W39" i="4"/>
  <c r="Y39" i="4" s="1"/>
  <c r="J39" i="4"/>
  <c r="W39" i="5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Z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J39" i="13"/>
  <c r="W39" i="14"/>
  <c r="Y39" i="14" s="1"/>
  <c r="J39" i="14"/>
  <c r="W39" i="15"/>
  <c r="Y39" i="15" s="1"/>
  <c r="Z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J39" i="20"/>
  <c r="W39" i="21"/>
  <c r="J39" i="21"/>
  <c r="W39" i="22"/>
  <c r="Y39" i="22" s="1"/>
  <c r="J39" i="22"/>
  <c r="W39" i="23"/>
  <c r="J39" i="23"/>
  <c r="W39" i="1"/>
  <c r="Y39" i="1" s="1"/>
  <c r="J39" i="1"/>
  <c r="R38" i="2"/>
  <c r="D38" i="2"/>
  <c r="D40" i="2" s="1"/>
  <c r="AA38" i="3"/>
  <c r="AA40" i="3" s="1"/>
  <c r="J38" i="3"/>
  <c r="R38" i="4"/>
  <c r="AA38" i="5"/>
  <c r="AA40" i="5" s="1"/>
  <c r="L38" i="5"/>
  <c r="J38" i="5"/>
  <c r="S38" i="6"/>
  <c r="C38" i="6"/>
  <c r="C40" i="6" s="1"/>
  <c r="L38" i="7"/>
  <c r="W38" i="8"/>
  <c r="E38" i="8"/>
  <c r="E40" i="8" s="1"/>
  <c r="U38" i="10"/>
  <c r="G38" i="10"/>
  <c r="G40" i="10" s="1"/>
  <c r="H39" i="10" s="1"/>
  <c r="H40" i="10" s="1"/>
  <c r="I39" i="10" s="1"/>
  <c r="M38" i="11"/>
  <c r="E38" i="12"/>
  <c r="E40" i="12" s="1"/>
  <c r="O38" i="13"/>
  <c r="U38" i="14"/>
  <c r="N38" i="15"/>
  <c r="Y38" i="16"/>
  <c r="Y40" i="16" s="1"/>
  <c r="W38" i="18"/>
  <c r="I38" i="18"/>
  <c r="F38" i="19"/>
  <c r="F40" i="19" s="1"/>
  <c r="L38" i="20"/>
  <c r="D38" i="21"/>
  <c r="D40" i="21" s="1"/>
  <c r="T38" i="22"/>
  <c r="L38" i="22"/>
  <c r="D38" i="22"/>
  <c r="D40" i="22" s="1"/>
  <c r="V38" i="23"/>
  <c r="U38" i="23"/>
  <c r="M38" i="23"/>
  <c r="E38" i="23"/>
  <c r="E40" i="23" s="1"/>
  <c r="V38" i="1"/>
  <c r="O38" i="1"/>
  <c r="N38" i="1"/>
  <c r="F38" i="1"/>
  <c r="F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T38" i="19" s="1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T38" i="20" s="1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D38" i="20" s="1"/>
  <c r="D40" i="20" s="1"/>
  <c r="C36" i="20"/>
  <c r="AA36" i="21"/>
  <c r="Y36" i="21"/>
  <c r="X36" i="21"/>
  <c r="Z36" i="21" s="1"/>
  <c r="W36" i="21"/>
  <c r="V36" i="21"/>
  <c r="U36" i="21"/>
  <c r="T36" i="21"/>
  <c r="T38" i="21" s="1"/>
  <c r="S36" i="21"/>
  <c r="R36" i="21"/>
  <c r="Q36" i="21"/>
  <c r="P36" i="21"/>
  <c r="O36" i="21"/>
  <c r="N36" i="21"/>
  <c r="M36" i="21"/>
  <c r="L36" i="21"/>
  <c r="L38" i="21" s="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U38" i="22" s="1"/>
  <c r="T36" i="22"/>
  <c r="S36" i="22"/>
  <c r="R36" i="22"/>
  <c r="Q36" i="22"/>
  <c r="P36" i="22"/>
  <c r="O36" i="22"/>
  <c r="N36" i="22"/>
  <c r="M36" i="22"/>
  <c r="M38" i="22" s="1"/>
  <c r="L36" i="22"/>
  <c r="K36" i="22"/>
  <c r="J36" i="22"/>
  <c r="I36" i="22"/>
  <c r="H36" i="22"/>
  <c r="G36" i="22"/>
  <c r="F36" i="22"/>
  <c r="E36" i="22"/>
  <c r="E38" i="22" s="1"/>
  <c r="E40" i="22" s="1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N38" i="23" s="1"/>
  <c r="M36" i="23"/>
  <c r="L36" i="23"/>
  <c r="K36" i="23"/>
  <c r="J36" i="23"/>
  <c r="I36" i="23"/>
  <c r="H36" i="23"/>
  <c r="G36" i="23"/>
  <c r="F36" i="23"/>
  <c r="F38" i="23" s="1"/>
  <c r="F40" i="23" s="1"/>
  <c r="E36" i="23"/>
  <c r="D36" i="23"/>
  <c r="C36" i="23"/>
  <c r="AA36" i="1"/>
  <c r="Y36" i="1"/>
  <c r="X36" i="1"/>
  <c r="Z36" i="1" s="1"/>
  <c r="W36" i="1"/>
  <c r="W38" i="1" s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G38" i="1" s="1"/>
  <c r="G40" i="1" s="1"/>
  <c r="H39" i="1" s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Z27" i="15" s="1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S38" i="19" s="1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S38" i="20" s="1"/>
  <c r="R27" i="20"/>
  <c r="Q27" i="20"/>
  <c r="P27" i="20"/>
  <c r="O27" i="20"/>
  <c r="N27" i="20"/>
  <c r="M27" i="20"/>
  <c r="L27" i="20"/>
  <c r="K27" i="20"/>
  <c r="K38" i="20" s="1"/>
  <c r="J27" i="20"/>
  <c r="I27" i="20"/>
  <c r="H27" i="20"/>
  <c r="G27" i="20"/>
  <c r="F27" i="20"/>
  <c r="E27" i="20"/>
  <c r="D27" i="20"/>
  <c r="C27" i="20"/>
  <c r="C38" i="20" s="1"/>
  <c r="C40" i="20" s="1"/>
  <c r="AA27" i="21"/>
  <c r="Y27" i="21"/>
  <c r="X27" i="21"/>
  <c r="Z27" i="21" s="1"/>
  <c r="W27" i="21"/>
  <c r="V27" i="21"/>
  <c r="U27" i="21"/>
  <c r="T27" i="21"/>
  <c r="S27" i="21"/>
  <c r="S38" i="21" s="1"/>
  <c r="R27" i="21"/>
  <c r="Q27" i="21"/>
  <c r="P27" i="21"/>
  <c r="O27" i="21"/>
  <c r="N27" i="21"/>
  <c r="M27" i="21"/>
  <c r="L27" i="21"/>
  <c r="K27" i="21"/>
  <c r="K38" i="21" s="1"/>
  <c r="J27" i="21"/>
  <c r="I27" i="21"/>
  <c r="H27" i="21"/>
  <c r="G27" i="21"/>
  <c r="F27" i="21"/>
  <c r="E27" i="21"/>
  <c r="D27" i="21"/>
  <c r="C27" i="21"/>
  <c r="C38" i="21" s="1"/>
  <c r="C40" i="21" s="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V17" i="2"/>
  <c r="U17" i="2"/>
  <c r="U38" i="2" s="1"/>
  <c r="T17" i="2"/>
  <c r="T38" i="2" s="1"/>
  <c r="S17" i="2"/>
  <c r="S38" i="2" s="1"/>
  <c r="R17" i="2"/>
  <c r="Q17" i="2"/>
  <c r="Q38" i="2" s="1"/>
  <c r="P17" i="2"/>
  <c r="O17" i="2"/>
  <c r="O38" i="2" s="1"/>
  <c r="N17" i="2"/>
  <c r="M17" i="2"/>
  <c r="M38" i="2" s="1"/>
  <c r="L17" i="2"/>
  <c r="L38" i="2" s="1"/>
  <c r="K17" i="2"/>
  <c r="K38" i="2" s="1"/>
  <c r="J17" i="2"/>
  <c r="J38" i="2" s="1"/>
  <c r="I17" i="2"/>
  <c r="I38" i="2" s="1"/>
  <c r="H17" i="2"/>
  <c r="G17" i="2"/>
  <c r="F17" i="2"/>
  <c r="E17" i="2"/>
  <c r="E38" i="2" s="1"/>
  <c r="E40" i="2" s="1"/>
  <c r="D17" i="2"/>
  <c r="C17" i="2"/>
  <c r="C38" i="2" s="1"/>
  <c r="C40" i="2" s="1"/>
  <c r="AA17" i="3"/>
  <c r="Y17" i="3"/>
  <c r="Y38" i="3" s="1"/>
  <c r="X17" i="3"/>
  <c r="W17" i="3"/>
  <c r="V17" i="3"/>
  <c r="U17" i="3"/>
  <c r="U38" i="3" s="1"/>
  <c r="T17" i="3"/>
  <c r="T38" i="3" s="1"/>
  <c r="S17" i="3"/>
  <c r="S38" i="3" s="1"/>
  <c r="R17" i="3"/>
  <c r="R38" i="3" s="1"/>
  <c r="Q17" i="3"/>
  <c r="Q38" i="3" s="1"/>
  <c r="P17" i="3"/>
  <c r="O17" i="3"/>
  <c r="N17" i="3"/>
  <c r="M17" i="3"/>
  <c r="M38" i="3" s="1"/>
  <c r="L17" i="3"/>
  <c r="L38" i="3" s="1"/>
  <c r="K17" i="3"/>
  <c r="K38" i="3" s="1"/>
  <c r="J17" i="3"/>
  <c r="I17" i="3"/>
  <c r="I38" i="3" s="1"/>
  <c r="H17" i="3"/>
  <c r="G17" i="3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V17" i="4"/>
  <c r="U17" i="4"/>
  <c r="U38" i="4" s="1"/>
  <c r="T17" i="4"/>
  <c r="T38" i="4" s="1"/>
  <c r="S17" i="4"/>
  <c r="S38" i="4" s="1"/>
  <c r="R17" i="4"/>
  <c r="Q17" i="4"/>
  <c r="Q38" i="4" s="1"/>
  <c r="P17" i="4"/>
  <c r="O17" i="4"/>
  <c r="N17" i="4"/>
  <c r="M17" i="4"/>
  <c r="M38" i="4" s="1"/>
  <c r="L17" i="4"/>
  <c r="L38" i="4" s="1"/>
  <c r="K17" i="4"/>
  <c r="K38" i="4" s="1"/>
  <c r="J17" i="4"/>
  <c r="J38" i="4" s="1"/>
  <c r="I17" i="4"/>
  <c r="I38" i="4" s="1"/>
  <c r="H17" i="4"/>
  <c r="G17" i="4"/>
  <c r="F17" i="4"/>
  <c r="E17" i="4"/>
  <c r="E38" i="4" s="1"/>
  <c r="E40" i="4" s="1"/>
  <c r="D17" i="4"/>
  <c r="D38" i="4" s="1"/>
  <c r="D40" i="4" s="1"/>
  <c r="C17" i="4"/>
  <c r="C38" i="4" s="1"/>
  <c r="C40" i="4" s="1"/>
  <c r="AA17" i="5"/>
  <c r="Y17" i="5"/>
  <c r="Y38" i="5" s="1"/>
  <c r="Y40" i="5" s="1"/>
  <c r="X17" i="5"/>
  <c r="W17" i="5"/>
  <c r="V17" i="5"/>
  <c r="U17" i="5"/>
  <c r="U38" i="5" s="1"/>
  <c r="T17" i="5"/>
  <c r="T38" i="5" s="1"/>
  <c r="S17" i="5"/>
  <c r="S38" i="5" s="1"/>
  <c r="R17" i="5"/>
  <c r="R38" i="5" s="1"/>
  <c r="Q17" i="5"/>
  <c r="Q38" i="5" s="1"/>
  <c r="P17" i="5"/>
  <c r="O17" i="5"/>
  <c r="N17" i="5"/>
  <c r="M17" i="5"/>
  <c r="M38" i="5" s="1"/>
  <c r="L17" i="5"/>
  <c r="K17" i="5"/>
  <c r="K38" i="5" s="1"/>
  <c r="J17" i="5"/>
  <c r="I17" i="5"/>
  <c r="I38" i="5" s="1"/>
  <c r="H17" i="5"/>
  <c r="G17" i="5"/>
  <c r="F17" i="5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Z17" i="6" s="1"/>
  <c r="W17" i="6"/>
  <c r="V17" i="6"/>
  <c r="V38" i="6" s="1"/>
  <c r="U17" i="6"/>
  <c r="U38" i="6" s="1"/>
  <c r="T17" i="6"/>
  <c r="T38" i="6" s="1"/>
  <c r="S17" i="6"/>
  <c r="R17" i="6"/>
  <c r="R38" i="6" s="1"/>
  <c r="Q17" i="6"/>
  <c r="P17" i="6"/>
  <c r="O17" i="6"/>
  <c r="N17" i="6"/>
  <c r="N38" i="6" s="1"/>
  <c r="M17" i="6"/>
  <c r="M38" i="6" s="1"/>
  <c r="L17" i="6"/>
  <c r="L38" i="6" s="1"/>
  <c r="K17" i="6"/>
  <c r="K38" i="6" s="1"/>
  <c r="J17" i="6"/>
  <c r="J38" i="6" s="1"/>
  <c r="I17" i="6"/>
  <c r="H17" i="6"/>
  <c r="G17" i="6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AA38" i="7" s="1"/>
  <c r="AA40" i="7" s="1"/>
  <c r="Y17" i="7"/>
  <c r="X17" i="7"/>
  <c r="W17" i="7"/>
  <c r="W38" i="7" s="1"/>
  <c r="V17" i="7"/>
  <c r="V38" i="7" s="1"/>
  <c r="U17" i="7"/>
  <c r="U38" i="7" s="1"/>
  <c r="T17" i="7"/>
  <c r="T38" i="7" s="1"/>
  <c r="S17" i="7"/>
  <c r="S38" i="7" s="1"/>
  <c r="R17" i="7"/>
  <c r="Q17" i="7"/>
  <c r="P17" i="7"/>
  <c r="O17" i="7"/>
  <c r="O38" i="7" s="1"/>
  <c r="N17" i="7"/>
  <c r="N38" i="7" s="1"/>
  <c r="M17" i="7"/>
  <c r="M38" i="7" s="1"/>
  <c r="L17" i="7"/>
  <c r="K17" i="7"/>
  <c r="K38" i="7" s="1"/>
  <c r="J17" i="7"/>
  <c r="I17" i="7"/>
  <c r="H17" i="7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Y17" i="8"/>
  <c r="X17" i="8"/>
  <c r="W17" i="8"/>
  <c r="V17" i="8"/>
  <c r="V38" i="8" s="1"/>
  <c r="U17" i="8"/>
  <c r="U38" i="8" s="1"/>
  <c r="T17" i="8"/>
  <c r="T38" i="8" s="1"/>
  <c r="S17" i="8"/>
  <c r="R17" i="8"/>
  <c r="R38" i="8" s="1"/>
  <c r="Q17" i="8"/>
  <c r="P17" i="8"/>
  <c r="P38" i="8" s="1"/>
  <c r="O17" i="8"/>
  <c r="O38" i="8" s="1"/>
  <c r="N17" i="8"/>
  <c r="N38" i="8" s="1"/>
  <c r="M17" i="8"/>
  <c r="M38" i="8" s="1"/>
  <c r="L17" i="8"/>
  <c r="L38" i="8" s="1"/>
  <c r="K17" i="8"/>
  <c r="J17" i="8"/>
  <c r="J38" i="8" s="1"/>
  <c r="I17" i="8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D17" i="8"/>
  <c r="D38" i="8" s="1"/>
  <c r="D40" i="8" s="1"/>
  <c r="C17" i="8"/>
  <c r="AA17" i="9"/>
  <c r="AA38" i="9" s="1"/>
  <c r="AA40" i="9" s="1"/>
  <c r="Y17" i="9"/>
  <c r="X17" i="9"/>
  <c r="W17" i="9"/>
  <c r="W38" i="9" s="1"/>
  <c r="V17" i="9"/>
  <c r="V38" i="9" s="1"/>
  <c r="U17" i="9"/>
  <c r="U38" i="9" s="1"/>
  <c r="T17" i="9"/>
  <c r="T38" i="9" s="1"/>
  <c r="S17" i="9"/>
  <c r="R17" i="9"/>
  <c r="R38" i="9" s="1"/>
  <c r="Q17" i="9"/>
  <c r="P17" i="9"/>
  <c r="P38" i="9" s="1"/>
  <c r="O17" i="9"/>
  <c r="O38" i="9" s="1"/>
  <c r="N17" i="9"/>
  <c r="N38" i="9" s="1"/>
  <c r="M17" i="9"/>
  <c r="M38" i="9" s="1"/>
  <c r="L17" i="9"/>
  <c r="L38" i="9" s="1"/>
  <c r="K17" i="9"/>
  <c r="J17" i="9"/>
  <c r="J38" i="9" s="1"/>
  <c r="I17" i="9"/>
  <c r="H17" i="9"/>
  <c r="H38" i="9" s="1"/>
  <c r="G17" i="9"/>
  <c r="G38" i="9" s="1"/>
  <c r="G40" i="9" s="1"/>
  <c r="H39" i="9" s="1"/>
  <c r="H40" i="9" s="1"/>
  <c r="I39" i="9" s="1"/>
  <c r="F17" i="9"/>
  <c r="F38" i="9" s="1"/>
  <c r="E17" i="9"/>
  <c r="E38" i="9" s="1"/>
  <c r="E40" i="9" s="1"/>
  <c r="D17" i="9"/>
  <c r="D38" i="9" s="1"/>
  <c r="D40" i="9" s="1"/>
  <c r="C17" i="9"/>
  <c r="AA17" i="10"/>
  <c r="AA38" i="10" s="1"/>
  <c r="AA40" i="10" s="1"/>
  <c r="Y17" i="10"/>
  <c r="X17" i="10"/>
  <c r="W17" i="10"/>
  <c r="W38" i="10" s="1"/>
  <c r="V17" i="10"/>
  <c r="V38" i="10" s="1"/>
  <c r="U17" i="10"/>
  <c r="T17" i="10"/>
  <c r="T38" i="10" s="1"/>
  <c r="S17" i="10"/>
  <c r="R17" i="10"/>
  <c r="R38" i="10" s="1"/>
  <c r="Q17" i="10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J17" i="10"/>
  <c r="J38" i="10" s="1"/>
  <c r="I17" i="10"/>
  <c r="H17" i="10"/>
  <c r="H38" i="10" s="1"/>
  <c r="G17" i="10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AA38" i="11" s="1"/>
  <c r="AA40" i="11" s="1"/>
  <c r="Y17" i="11"/>
  <c r="X17" i="11"/>
  <c r="W17" i="11"/>
  <c r="W38" i="11" s="1"/>
  <c r="V17" i="11"/>
  <c r="V38" i="11" s="1"/>
  <c r="U17" i="11"/>
  <c r="U38" i="11" s="1"/>
  <c r="T17" i="11"/>
  <c r="T38" i="11" s="1"/>
  <c r="S17" i="11"/>
  <c r="R17" i="11"/>
  <c r="R38" i="11" s="1"/>
  <c r="Q17" i="11"/>
  <c r="P17" i="11"/>
  <c r="P38" i="11" s="1"/>
  <c r="O17" i="11"/>
  <c r="O38" i="11" s="1"/>
  <c r="N17" i="11"/>
  <c r="N38" i="11" s="1"/>
  <c r="M17" i="11"/>
  <c r="L17" i="11"/>
  <c r="L38" i="11" s="1"/>
  <c r="K17" i="11"/>
  <c r="J17" i="11"/>
  <c r="J38" i="11" s="1"/>
  <c r="I17" i="11"/>
  <c r="H17" i="11"/>
  <c r="H38" i="11" s="1"/>
  <c r="G17" i="11"/>
  <c r="G38" i="11" s="1"/>
  <c r="G40" i="11" s="1"/>
  <c r="H39" i="11" s="1"/>
  <c r="H40" i="11" s="1"/>
  <c r="I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AA17" i="12"/>
  <c r="AA38" i="12" s="1"/>
  <c r="AA40" i="12" s="1"/>
  <c r="Y17" i="12"/>
  <c r="X17" i="12"/>
  <c r="W17" i="12"/>
  <c r="W38" i="12" s="1"/>
  <c r="V17" i="12"/>
  <c r="V38" i="12" s="1"/>
  <c r="U17" i="12"/>
  <c r="U38" i="12" s="1"/>
  <c r="T17" i="12"/>
  <c r="T38" i="12" s="1"/>
  <c r="S17" i="12"/>
  <c r="R17" i="12"/>
  <c r="R38" i="12" s="1"/>
  <c r="Q17" i="12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J17" i="12"/>
  <c r="J38" i="12" s="1"/>
  <c r="I17" i="12"/>
  <c r="H17" i="12"/>
  <c r="H38" i="12" s="1"/>
  <c r="G17" i="12"/>
  <c r="G38" i="12" s="1"/>
  <c r="G40" i="12" s="1"/>
  <c r="H39" i="12" s="1"/>
  <c r="F17" i="12"/>
  <c r="F38" i="12" s="1"/>
  <c r="F40" i="12" s="1"/>
  <c r="E17" i="12"/>
  <c r="D17" i="12"/>
  <c r="D38" i="12" s="1"/>
  <c r="D40" i="12" s="1"/>
  <c r="C17" i="12"/>
  <c r="AA17" i="13"/>
  <c r="AA38" i="13" s="1"/>
  <c r="AA40" i="13" s="1"/>
  <c r="Y17" i="13"/>
  <c r="X17" i="13"/>
  <c r="W17" i="13"/>
  <c r="W38" i="13" s="1"/>
  <c r="V17" i="13"/>
  <c r="V38" i="13" s="1"/>
  <c r="U17" i="13"/>
  <c r="U38" i="13" s="1"/>
  <c r="T17" i="13"/>
  <c r="T38" i="13" s="1"/>
  <c r="S17" i="13"/>
  <c r="R17" i="13"/>
  <c r="R38" i="13" s="1"/>
  <c r="Q17" i="13"/>
  <c r="P17" i="13"/>
  <c r="P38" i="13" s="1"/>
  <c r="O17" i="13"/>
  <c r="N17" i="13"/>
  <c r="N38" i="13" s="1"/>
  <c r="M17" i="13"/>
  <c r="M38" i="13" s="1"/>
  <c r="L17" i="13"/>
  <c r="L38" i="13" s="1"/>
  <c r="K17" i="13"/>
  <c r="J17" i="13"/>
  <c r="J38" i="13" s="1"/>
  <c r="I17" i="13"/>
  <c r="H17" i="13"/>
  <c r="H38" i="13" s="1"/>
  <c r="G17" i="13"/>
  <c r="G38" i="13" s="1"/>
  <c r="G40" i="13" s="1"/>
  <c r="H39" i="13" s="1"/>
  <c r="H40" i="13" s="1"/>
  <c r="I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AA17" i="14"/>
  <c r="AA38" i="14" s="1"/>
  <c r="AA40" i="14" s="1"/>
  <c r="Y17" i="14"/>
  <c r="X17" i="14"/>
  <c r="X38" i="14" s="1"/>
  <c r="X40" i="14" s="1"/>
  <c r="W17" i="14"/>
  <c r="W38" i="14" s="1"/>
  <c r="V17" i="14"/>
  <c r="V38" i="14" s="1"/>
  <c r="U17" i="14"/>
  <c r="T17" i="14"/>
  <c r="T38" i="14" s="1"/>
  <c r="S17" i="14"/>
  <c r="R17" i="14"/>
  <c r="R38" i="14" s="1"/>
  <c r="Q17" i="14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J17" i="14"/>
  <c r="J38" i="14" s="1"/>
  <c r="I17" i="14"/>
  <c r="H17" i="14"/>
  <c r="H38" i="14" s="1"/>
  <c r="G17" i="14"/>
  <c r="G38" i="14" s="1"/>
  <c r="G40" i="14" s="1"/>
  <c r="H39" i="14" s="1"/>
  <c r="H40" i="14" s="1"/>
  <c r="I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AA17" i="15"/>
  <c r="AA38" i="15" s="1"/>
  <c r="AA40" i="15" s="1"/>
  <c r="Y17" i="15"/>
  <c r="X17" i="15"/>
  <c r="W17" i="15"/>
  <c r="W38" i="15" s="1"/>
  <c r="V17" i="15"/>
  <c r="V38" i="15" s="1"/>
  <c r="U17" i="15"/>
  <c r="U38" i="15" s="1"/>
  <c r="T17" i="15"/>
  <c r="S17" i="15"/>
  <c r="S38" i="15" s="1"/>
  <c r="R17" i="15"/>
  <c r="Q17" i="15"/>
  <c r="P17" i="15"/>
  <c r="P38" i="15" s="1"/>
  <c r="O17" i="15"/>
  <c r="O38" i="15" s="1"/>
  <c r="N17" i="15"/>
  <c r="M17" i="15"/>
  <c r="M38" i="15" s="1"/>
  <c r="L17" i="15"/>
  <c r="K17" i="15"/>
  <c r="K38" i="15" s="1"/>
  <c r="J17" i="15"/>
  <c r="I17" i="15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E38" i="15" s="1"/>
  <c r="E40" i="15" s="1"/>
  <c r="D17" i="15"/>
  <c r="C17" i="15"/>
  <c r="C38" i="15" s="1"/>
  <c r="C40" i="15" s="1"/>
  <c r="AA17" i="16"/>
  <c r="Y17" i="16"/>
  <c r="X17" i="16"/>
  <c r="W17" i="16"/>
  <c r="W38" i="16" s="1"/>
  <c r="V17" i="16"/>
  <c r="V38" i="16" s="1"/>
  <c r="U17" i="16"/>
  <c r="T17" i="16"/>
  <c r="T38" i="16" s="1"/>
  <c r="S17" i="16"/>
  <c r="R17" i="16"/>
  <c r="Q17" i="16"/>
  <c r="Q38" i="16" s="1"/>
  <c r="P17" i="16"/>
  <c r="P38" i="16" s="1"/>
  <c r="O17" i="16"/>
  <c r="O38" i="16" s="1"/>
  <c r="N17" i="16"/>
  <c r="N38" i="16" s="1"/>
  <c r="M17" i="16"/>
  <c r="L17" i="16"/>
  <c r="L38" i="16" s="1"/>
  <c r="K17" i="16"/>
  <c r="J17" i="16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D17" i="16"/>
  <c r="D38" i="16" s="1"/>
  <c r="D40" i="16" s="1"/>
  <c r="C17" i="16"/>
  <c r="AA17" i="17"/>
  <c r="Y17" i="17"/>
  <c r="Y38" i="17" s="1"/>
  <c r="X17" i="17"/>
  <c r="X38" i="17" s="1"/>
  <c r="W17" i="17"/>
  <c r="W38" i="17" s="1"/>
  <c r="V17" i="17"/>
  <c r="V38" i="17" s="1"/>
  <c r="U17" i="17"/>
  <c r="T17" i="17"/>
  <c r="T38" i="17" s="1"/>
  <c r="S17" i="17"/>
  <c r="R17" i="17"/>
  <c r="Q17" i="17"/>
  <c r="Q38" i="17" s="1"/>
  <c r="P17" i="17"/>
  <c r="P38" i="17" s="1"/>
  <c r="O17" i="17"/>
  <c r="O38" i="17" s="1"/>
  <c r="N17" i="17"/>
  <c r="N38" i="17" s="1"/>
  <c r="M17" i="17"/>
  <c r="L17" i="17"/>
  <c r="L38" i="17" s="1"/>
  <c r="K17" i="17"/>
  <c r="J17" i="17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D17" i="17"/>
  <c r="D38" i="17" s="1"/>
  <c r="D40" i="17" s="1"/>
  <c r="C17" i="17"/>
  <c r="AA17" i="18"/>
  <c r="Y17" i="18"/>
  <c r="Y38" i="18" s="1"/>
  <c r="Y40" i="18" s="1"/>
  <c r="X17" i="18"/>
  <c r="W17" i="18"/>
  <c r="V17" i="18"/>
  <c r="V38" i="18" s="1"/>
  <c r="U17" i="18"/>
  <c r="T17" i="18"/>
  <c r="T38" i="18" s="1"/>
  <c r="S17" i="18"/>
  <c r="R17" i="18"/>
  <c r="Q17" i="18"/>
  <c r="Q38" i="18" s="1"/>
  <c r="P17" i="18"/>
  <c r="P38" i="18" s="1"/>
  <c r="O17" i="18"/>
  <c r="O38" i="18" s="1"/>
  <c r="N17" i="18"/>
  <c r="N38" i="18" s="1"/>
  <c r="M17" i="18"/>
  <c r="L17" i="18"/>
  <c r="L38" i="18" s="1"/>
  <c r="K17" i="18"/>
  <c r="J17" i="18"/>
  <c r="I17" i="18"/>
  <c r="H17" i="18"/>
  <c r="H38" i="18" s="1"/>
  <c r="G17" i="18"/>
  <c r="G38" i="18" s="1"/>
  <c r="G40" i="18" s="1"/>
  <c r="H39" i="18" s="1"/>
  <c r="H40" i="18" s="1"/>
  <c r="I39" i="18" s="1"/>
  <c r="I40" i="18" s="1"/>
  <c r="J40" i="18" s="1"/>
  <c r="F17" i="18"/>
  <c r="F38" i="18" s="1"/>
  <c r="F40" i="18" s="1"/>
  <c r="E17" i="18"/>
  <c r="D17" i="18"/>
  <c r="D38" i="18" s="1"/>
  <c r="D40" i="18" s="1"/>
  <c r="C17" i="18"/>
  <c r="C38" i="18" s="1"/>
  <c r="C40" i="18" s="1"/>
  <c r="AA17" i="19"/>
  <c r="Y17" i="19"/>
  <c r="Y38" i="19" s="1"/>
  <c r="Y40" i="19" s="1"/>
  <c r="X17" i="19"/>
  <c r="W17" i="19"/>
  <c r="W38" i="19" s="1"/>
  <c r="V17" i="19"/>
  <c r="V38" i="19" s="1"/>
  <c r="U17" i="19"/>
  <c r="T17" i="19"/>
  <c r="S17" i="19"/>
  <c r="R17" i="19"/>
  <c r="Q17" i="19"/>
  <c r="Q38" i="19" s="1"/>
  <c r="P17" i="19"/>
  <c r="P38" i="19" s="1"/>
  <c r="O17" i="19"/>
  <c r="O38" i="19" s="1"/>
  <c r="N17" i="19"/>
  <c r="N38" i="19" s="1"/>
  <c r="M17" i="19"/>
  <c r="L17" i="19"/>
  <c r="L38" i="19" s="1"/>
  <c r="K17" i="19"/>
  <c r="K38" i="19" s="1"/>
  <c r="J17" i="19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E17" i="19"/>
  <c r="D17" i="19"/>
  <c r="D38" i="19" s="1"/>
  <c r="D40" i="19" s="1"/>
  <c r="C17" i="19"/>
  <c r="C38" i="19" s="1"/>
  <c r="C40" i="19" s="1"/>
  <c r="AA17" i="20"/>
  <c r="Y17" i="20"/>
  <c r="Y38" i="20" s="1"/>
  <c r="Y40" i="20" s="1"/>
  <c r="X17" i="20"/>
  <c r="W17" i="20"/>
  <c r="W38" i="20" s="1"/>
  <c r="V17" i="20"/>
  <c r="V38" i="20" s="1"/>
  <c r="U17" i="20"/>
  <c r="T17" i="20"/>
  <c r="S17" i="20"/>
  <c r="R17" i="20"/>
  <c r="Q17" i="20"/>
  <c r="Q38" i="20" s="1"/>
  <c r="P17" i="20"/>
  <c r="P38" i="20" s="1"/>
  <c r="O17" i="20"/>
  <c r="O38" i="20" s="1"/>
  <c r="N17" i="20"/>
  <c r="N38" i="20" s="1"/>
  <c r="M17" i="20"/>
  <c r="L17" i="20"/>
  <c r="K17" i="20"/>
  <c r="J17" i="20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D17" i="20"/>
  <c r="C17" i="20"/>
  <c r="AA17" i="21"/>
  <c r="Y17" i="21"/>
  <c r="Y38" i="21" s="1"/>
  <c r="Y40" i="21" s="1"/>
  <c r="X17" i="21"/>
  <c r="W17" i="21"/>
  <c r="W38" i="21" s="1"/>
  <c r="V17" i="21"/>
  <c r="V38" i="21" s="1"/>
  <c r="U17" i="21"/>
  <c r="T17" i="21"/>
  <c r="S17" i="21"/>
  <c r="R17" i="21"/>
  <c r="Q17" i="21"/>
  <c r="Q38" i="21" s="1"/>
  <c r="P17" i="21"/>
  <c r="P38" i="21" s="1"/>
  <c r="O17" i="21"/>
  <c r="O38" i="21" s="1"/>
  <c r="N17" i="21"/>
  <c r="N38" i="21" s="1"/>
  <c r="M17" i="21"/>
  <c r="L17" i="21"/>
  <c r="K17" i="21"/>
  <c r="J17" i="2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D17" i="21"/>
  <c r="C17" i="21"/>
  <c r="AA17" i="22"/>
  <c r="Y17" i="22"/>
  <c r="Y38" i="22" s="1"/>
  <c r="Y40" i="22" s="1"/>
  <c r="X17" i="22"/>
  <c r="X38" i="22" s="1"/>
  <c r="W17" i="22"/>
  <c r="W38" i="22" s="1"/>
  <c r="V17" i="22"/>
  <c r="V38" i="22" s="1"/>
  <c r="U17" i="22"/>
  <c r="T17" i="22"/>
  <c r="S17" i="22"/>
  <c r="R17" i="22"/>
  <c r="Q17" i="22"/>
  <c r="Q38" i="22" s="1"/>
  <c r="P17" i="22"/>
  <c r="P38" i="22" s="1"/>
  <c r="O17" i="22"/>
  <c r="O38" i="22" s="1"/>
  <c r="N17" i="22"/>
  <c r="N38" i="22" s="1"/>
  <c r="M17" i="22"/>
  <c r="L17" i="22"/>
  <c r="K17" i="22"/>
  <c r="J17" i="22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K39" i="22" s="1"/>
  <c r="F17" i="22"/>
  <c r="F38" i="22" s="1"/>
  <c r="F40" i="22" s="1"/>
  <c r="E17" i="22"/>
  <c r="D17" i="22"/>
  <c r="C17" i="22"/>
  <c r="AA17" i="23"/>
  <c r="Z17" i="23"/>
  <c r="Y17" i="23"/>
  <c r="Y38" i="23" s="1"/>
  <c r="Y40" i="23" s="1"/>
  <c r="X17" i="23"/>
  <c r="X38" i="23" s="1"/>
  <c r="W17" i="23"/>
  <c r="W38" i="23" s="1"/>
  <c r="V17" i="23"/>
  <c r="U17" i="23"/>
  <c r="T17" i="23"/>
  <c r="T38" i="23" s="1"/>
  <c r="S17" i="23"/>
  <c r="R17" i="23"/>
  <c r="Q17" i="23"/>
  <c r="Q38" i="23" s="1"/>
  <c r="P17" i="23"/>
  <c r="P38" i="23" s="1"/>
  <c r="O17" i="23"/>
  <c r="O38" i="23" s="1"/>
  <c r="N17" i="23"/>
  <c r="M17" i="23"/>
  <c r="L17" i="23"/>
  <c r="L38" i="23" s="1"/>
  <c r="K17" i="23"/>
  <c r="J17" i="23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K39" i="23" s="1"/>
  <c r="F17" i="23"/>
  <c r="E17" i="23"/>
  <c r="D17" i="23"/>
  <c r="D38" i="23" s="1"/>
  <c r="D40" i="23" s="1"/>
  <c r="C17" i="23"/>
  <c r="AA17" i="1"/>
  <c r="Y17" i="1"/>
  <c r="Y38" i="1" s="1"/>
  <c r="Y40" i="1" s="1"/>
  <c r="X17" i="1"/>
  <c r="W17" i="1"/>
  <c r="V17" i="1"/>
  <c r="U17" i="1"/>
  <c r="U38" i="1" s="1"/>
  <c r="T17" i="1"/>
  <c r="T38" i="1" s="1"/>
  <c r="S17" i="1"/>
  <c r="R17" i="1"/>
  <c r="R38" i="1" s="1"/>
  <c r="Q17" i="1"/>
  <c r="Q38" i="1" s="1"/>
  <c r="P17" i="1"/>
  <c r="O17" i="1"/>
  <c r="N17" i="1"/>
  <c r="M17" i="1"/>
  <c r="M38" i="1" s="1"/>
  <c r="L17" i="1"/>
  <c r="L38" i="1" s="1"/>
  <c r="K17" i="1"/>
  <c r="J17" i="1"/>
  <c r="J38" i="1" s="1"/>
  <c r="I17" i="1"/>
  <c r="I38" i="1" s="1"/>
  <c r="H17" i="1"/>
  <c r="G17" i="1"/>
  <c r="F17" i="1"/>
  <c r="E17" i="1"/>
  <c r="E38" i="1" s="1"/>
  <c r="E40" i="1" s="1"/>
  <c r="D17" i="1"/>
  <c r="D38" i="1" s="1"/>
  <c r="D40" i="1" s="1"/>
  <c r="C17" i="1"/>
  <c r="I40" i="10" l="1"/>
  <c r="J40" i="10" s="1"/>
  <c r="J40" i="19"/>
  <c r="K39" i="19"/>
  <c r="H40" i="1"/>
  <c r="I39" i="1" s="1"/>
  <c r="I40" i="1" s="1"/>
  <c r="J40" i="1" s="1"/>
  <c r="E38" i="21"/>
  <c r="E40" i="21" s="1"/>
  <c r="U38" i="21"/>
  <c r="M38" i="20"/>
  <c r="H38" i="1"/>
  <c r="P38" i="1"/>
  <c r="X38" i="1"/>
  <c r="X40" i="23"/>
  <c r="Z40" i="23" s="1"/>
  <c r="Z38" i="23"/>
  <c r="M38" i="21"/>
  <c r="E38" i="20"/>
  <c r="E40" i="20" s="1"/>
  <c r="X40" i="22"/>
  <c r="Z40" i="22" s="1"/>
  <c r="Z38" i="22"/>
  <c r="H40" i="21"/>
  <c r="I39" i="21" s="1"/>
  <c r="I40" i="21" s="1"/>
  <c r="J40" i="21" s="1"/>
  <c r="H40" i="20"/>
  <c r="I39" i="20" s="1"/>
  <c r="I40" i="20" s="1"/>
  <c r="H40" i="17"/>
  <c r="I39" i="17" s="1"/>
  <c r="I40" i="17" s="1"/>
  <c r="AA38" i="1"/>
  <c r="AA40" i="1" s="1"/>
  <c r="J38" i="23"/>
  <c r="Z17" i="21"/>
  <c r="X38" i="21"/>
  <c r="Z17" i="19"/>
  <c r="X38" i="19"/>
  <c r="C38" i="1"/>
  <c r="C40" i="1" s="1"/>
  <c r="K38" i="1"/>
  <c r="S38" i="1"/>
  <c r="C38" i="23"/>
  <c r="C40" i="23" s="1"/>
  <c r="K38" i="23"/>
  <c r="S38" i="23"/>
  <c r="AA38" i="23"/>
  <c r="AA40" i="23" s="1"/>
  <c r="J38" i="22"/>
  <c r="R38" i="22"/>
  <c r="Z17" i="22"/>
  <c r="Z17" i="16"/>
  <c r="X38" i="16"/>
  <c r="X38" i="15"/>
  <c r="Z17" i="15"/>
  <c r="H40" i="12"/>
  <c r="I39" i="12" s="1"/>
  <c r="H38" i="6"/>
  <c r="P38" i="6"/>
  <c r="R38" i="23"/>
  <c r="Z17" i="20"/>
  <c r="X38" i="20"/>
  <c r="Z17" i="18"/>
  <c r="X38" i="18"/>
  <c r="Z38" i="17"/>
  <c r="X40" i="17"/>
  <c r="Z40" i="17" s="1"/>
  <c r="H40" i="7"/>
  <c r="I39" i="7" s="1"/>
  <c r="I40" i="7" s="1"/>
  <c r="G38" i="5"/>
  <c r="G40" i="5" s="1"/>
  <c r="H39" i="5" s="1"/>
  <c r="O38" i="5"/>
  <c r="W38" i="5"/>
  <c r="G38" i="4"/>
  <c r="G40" i="4" s="1"/>
  <c r="H39" i="4" s="1"/>
  <c r="O38" i="4"/>
  <c r="W38" i="4"/>
  <c r="G38" i="3"/>
  <c r="G40" i="3" s="1"/>
  <c r="H39" i="3" s="1"/>
  <c r="O38" i="3"/>
  <c r="W38" i="3"/>
  <c r="G38" i="2"/>
  <c r="G40" i="2" s="1"/>
  <c r="H39" i="2" s="1"/>
  <c r="W38" i="2"/>
  <c r="C38" i="22"/>
  <c r="C40" i="22" s="1"/>
  <c r="K38" i="22"/>
  <c r="S38" i="22"/>
  <c r="AA38" i="22"/>
  <c r="AA40" i="22" s="1"/>
  <c r="J38" i="21"/>
  <c r="R38" i="21"/>
  <c r="AA38" i="21"/>
  <c r="AA40" i="21" s="1"/>
  <c r="J38" i="20"/>
  <c r="R38" i="20"/>
  <c r="AA38" i="20"/>
  <c r="AA40" i="20" s="1"/>
  <c r="J38" i="19"/>
  <c r="R38" i="19"/>
  <c r="AA38" i="19"/>
  <c r="AA40" i="19" s="1"/>
  <c r="J38" i="18"/>
  <c r="R38" i="18"/>
  <c r="AA38" i="18"/>
  <c r="AA40" i="18" s="1"/>
  <c r="J38" i="17"/>
  <c r="R38" i="17"/>
  <c r="Z17" i="17"/>
  <c r="I38" i="15"/>
  <c r="I40" i="15" s="1"/>
  <c r="Q38" i="15"/>
  <c r="Y38" i="15"/>
  <c r="Y40" i="15" s="1"/>
  <c r="I38" i="7"/>
  <c r="Q38" i="7"/>
  <c r="Y38" i="7"/>
  <c r="Y40" i="7" s="1"/>
  <c r="Y40" i="3"/>
  <c r="X38" i="6"/>
  <c r="Z17" i="8"/>
  <c r="X38" i="8"/>
  <c r="H38" i="7"/>
  <c r="P38" i="7"/>
  <c r="X38" i="7"/>
  <c r="G38" i="6"/>
  <c r="G40" i="6" s="1"/>
  <c r="H39" i="6" s="1"/>
  <c r="H40" i="6" s="1"/>
  <c r="I39" i="6" s="1"/>
  <c r="I40" i="6" s="1"/>
  <c r="O38" i="6"/>
  <c r="W38" i="6"/>
  <c r="F38" i="5"/>
  <c r="F40" i="5" s="1"/>
  <c r="N38" i="5"/>
  <c r="V38" i="5"/>
  <c r="F38" i="4"/>
  <c r="F40" i="4" s="1"/>
  <c r="N38" i="4"/>
  <c r="V38" i="4"/>
  <c r="F38" i="3"/>
  <c r="F40" i="3" s="1"/>
  <c r="N38" i="3"/>
  <c r="V38" i="3"/>
  <c r="F38" i="2"/>
  <c r="F40" i="2" s="1"/>
  <c r="N38" i="2"/>
  <c r="V38" i="2"/>
  <c r="Z17" i="12"/>
  <c r="X38" i="12"/>
  <c r="K38" i="18"/>
  <c r="S38" i="18"/>
  <c r="C38" i="17"/>
  <c r="C40" i="17" s="1"/>
  <c r="K38" i="17"/>
  <c r="S38" i="17"/>
  <c r="AA38" i="17"/>
  <c r="AA40" i="17" s="1"/>
  <c r="J38" i="16"/>
  <c r="R38" i="16"/>
  <c r="AA38" i="16"/>
  <c r="AA40" i="16" s="1"/>
  <c r="J38" i="15"/>
  <c r="R38" i="15"/>
  <c r="I38" i="14"/>
  <c r="I40" i="14" s="1"/>
  <c r="Q38" i="14"/>
  <c r="Z17" i="14"/>
  <c r="Y38" i="14"/>
  <c r="I38" i="13"/>
  <c r="I40" i="13" s="1"/>
  <c r="Q38" i="13"/>
  <c r="Y38" i="13"/>
  <c r="Y40" i="13" s="1"/>
  <c r="I38" i="12"/>
  <c r="Q38" i="12"/>
  <c r="Y38" i="12"/>
  <c r="Y40" i="12" s="1"/>
  <c r="I38" i="11"/>
  <c r="I40" i="11" s="1"/>
  <c r="Q38" i="11"/>
  <c r="Y38" i="11"/>
  <c r="Y40" i="11" s="1"/>
  <c r="I38" i="10"/>
  <c r="Q38" i="10"/>
  <c r="Y38" i="10"/>
  <c r="Y40" i="10" s="1"/>
  <c r="I38" i="9"/>
  <c r="I40" i="9" s="1"/>
  <c r="Q38" i="9"/>
  <c r="Y38" i="9"/>
  <c r="Y40" i="9" s="1"/>
  <c r="I38" i="8"/>
  <c r="I40" i="8" s="1"/>
  <c r="Q38" i="8"/>
  <c r="Y38" i="8"/>
  <c r="Y40" i="8" s="1"/>
  <c r="C38" i="16"/>
  <c r="C40" i="16" s="1"/>
  <c r="K38" i="16"/>
  <c r="S38" i="16"/>
  <c r="AA38" i="8"/>
  <c r="AA40" i="8" s="1"/>
  <c r="J38" i="7"/>
  <c r="R38" i="7"/>
  <c r="Z17" i="7"/>
  <c r="I38" i="6"/>
  <c r="Q38" i="6"/>
  <c r="Y38" i="6"/>
  <c r="Y40" i="6" s="1"/>
  <c r="H38" i="5"/>
  <c r="P38" i="5"/>
  <c r="Z17" i="5"/>
  <c r="X38" i="5"/>
  <c r="H38" i="4"/>
  <c r="P38" i="4"/>
  <c r="Z17" i="4"/>
  <c r="X38" i="4"/>
  <c r="H38" i="3"/>
  <c r="P38" i="3"/>
  <c r="Z17" i="3"/>
  <c r="X38" i="3"/>
  <c r="H38" i="2"/>
  <c r="P38" i="2"/>
  <c r="Z17" i="2"/>
  <c r="X38" i="2"/>
  <c r="Z17" i="13"/>
  <c r="X38" i="13"/>
  <c r="Z17" i="11"/>
  <c r="X38" i="11"/>
  <c r="Z17" i="9"/>
  <c r="X38" i="9"/>
  <c r="U38" i="20"/>
  <c r="E38" i="19"/>
  <c r="E40" i="19" s="1"/>
  <c r="M38" i="19"/>
  <c r="U38" i="19"/>
  <c r="E38" i="18"/>
  <c r="E40" i="18" s="1"/>
  <c r="M38" i="18"/>
  <c r="U38" i="18"/>
  <c r="E38" i="17"/>
  <c r="E40" i="17" s="1"/>
  <c r="M38" i="17"/>
  <c r="U38" i="17"/>
  <c r="D38" i="15"/>
  <c r="D40" i="15" s="1"/>
  <c r="L38" i="15"/>
  <c r="T38" i="15"/>
  <c r="C38" i="14"/>
  <c r="C40" i="14" s="1"/>
  <c r="K38" i="14"/>
  <c r="S38" i="14"/>
  <c r="C38" i="13"/>
  <c r="C40" i="13" s="1"/>
  <c r="K38" i="13"/>
  <c r="S38" i="13"/>
  <c r="C38" i="12"/>
  <c r="C40" i="12" s="1"/>
  <c r="K38" i="12"/>
  <c r="S38" i="12"/>
  <c r="C38" i="11"/>
  <c r="C40" i="11" s="1"/>
  <c r="K38" i="11"/>
  <c r="S38" i="11"/>
  <c r="C38" i="10"/>
  <c r="C40" i="10" s="1"/>
  <c r="K38" i="10"/>
  <c r="S38" i="10"/>
  <c r="C38" i="9"/>
  <c r="C40" i="9" s="1"/>
  <c r="K38" i="9"/>
  <c r="S38" i="9"/>
  <c r="C38" i="8"/>
  <c r="C40" i="8" s="1"/>
  <c r="K38" i="8"/>
  <c r="S38" i="8"/>
  <c r="Z17" i="10"/>
  <c r="X38" i="10"/>
  <c r="Z17" i="1"/>
  <c r="E38" i="16"/>
  <c r="E40" i="16" s="1"/>
  <c r="M38" i="16"/>
  <c r="U38" i="16"/>
  <c r="Z27" i="23"/>
  <c r="Z27" i="13"/>
  <c r="Z27" i="11"/>
  <c r="Z27" i="10"/>
  <c r="Z27" i="9"/>
  <c r="K40" i="23"/>
  <c r="L39" i="23" s="1"/>
  <c r="L40" i="23" s="1"/>
  <c r="M39" i="23" s="1"/>
  <c r="M40" i="23" s="1"/>
  <c r="O39" i="23" s="1"/>
  <c r="N39" i="23"/>
  <c r="K39" i="6"/>
  <c r="J40" i="6"/>
  <c r="J40" i="20"/>
  <c r="K39" i="20"/>
  <c r="N40" i="23"/>
  <c r="K39" i="21"/>
  <c r="K40" i="22"/>
  <c r="L39" i="22" s="1"/>
  <c r="L40" i="22" s="1"/>
  <c r="M39" i="22" s="1"/>
  <c r="M40" i="22" s="1"/>
  <c r="N39" i="22"/>
  <c r="J40" i="22"/>
  <c r="K39" i="18"/>
  <c r="J40" i="17"/>
  <c r="K39" i="17"/>
  <c r="K39" i="10"/>
  <c r="K39" i="16"/>
  <c r="J40" i="16"/>
  <c r="J40" i="23"/>
  <c r="K40" i="19"/>
  <c r="L39" i="19" s="1"/>
  <c r="L40" i="19" s="1"/>
  <c r="M39" i="19" s="1"/>
  <c r="N39" i="19"/>
  <c r="J40" i="8" l="1"/>
  <c r="K39" i="8"/>
  <c r="J40" i="11"/>
  <c r="K39" i="11"/>
  <c r="K39" i="14"/>
  <c r="K40" i="14" s="1"/>
  <c r="L39" i="14" s="1"/>
  <c r="L40" i="14" s="1"/>
  <c r="M39" i="14" s="1"/>
  <c r="M40" i="14" s="1"/>
  <c r="J40" i="14"/>
  <c r="J40" i="13"/>
  <c r="K39" i="13"/>
  <c r="N39" i="13" s="1"/>
  <c r="J40" i="9"/>
  <c r="K39" i="9"/>
  <c r="K39" i="15"/>
  <c r="K40" i="15" s="1"/>
  <c r="L39" i="15" s="1"/>
  <c r="L40" i="15" s="1"/>
  <c r="M39" i="15" s="1"/>
  <c r="M40" i="15" s="1"/>
  <c r="J40" i="15"/>
  <c r="M40" i="19"/>
  <c r="K39" i="1"/>
  <c r="X40" i="6"/>
  <c r="Z40" i="6" s="1"/>
  <c r="Z38" i="6"/>
  <c r="X40" i="8"/>
  <c r="Z40" i="8" s="1"/>
  <c r="Z38" i="8"/>
  <c r="Z38" i="2"/>
  <c r="X40" i="2"/>
  <c r="Z40" i="2" s="1"/>
  <c r="Z38" i="4"/>
  <c r="X40" i="4"/>
  <c r="Z40" i="4" s="1"/>
  <c r="H40" i="3"/>
  <c r="I39" i="3" s="1"/>
  <c r="I40" i="3" s="1"/>
  <c r="Z38" i="9"/>
  <c r="X40" i="9"/>
  <c r="Z40" i="9" s="1"/>
  <c r="I40" i="12"/>
  <c r="X40" i="1"/>
  <c r="Z40" i="1" s="1"/>
  <c r="Z38" i="1"/>
  <c r="K39" i="7"/>
  <c r="J40" i="7"/>
  <c r="Z38" i="12"/>
  <c r="X40" i="12"/>
  <c r="Z40" i="12" s="1"/>
  <c r="Z38" i="19"/>
  <c r="X40" i="19"/>
  <c r="Z40" i="19" s="1"/>
  <c r="Z38" i="11"/>
  <c r="X40" i="11"/>
  <c r="Z40" i="11" s="1"/>
  <c r="Z38" i="3"/>
  <c r="X40" i="3"/>
  <c r="Z40" i="3" s="1"/>
  <c r="Z38" i="5"/>
  <c r="X40" i="5"/>
  <c r="Z40" i="5" s="1"/>
  <c r="Z38" i="14"/>
  <c r="Y40" i="14"/>
  <c r="Z40" i="14" s="1"/>
  <c r="Z38" i="7"/>
  <c r="X40" i="7"/>
  <c r="Z40" i="7" s="1"/>
  <c r="Z38" i="15"/>
  <c r="X40" i="15"/>
  <c r="Z40" i="15" s="1"/>
  <c r="H40" i="4"/>
  <c r="I39" i="4" s="1"/>
  <c r="I40" i="4" s="1"/>
  <c r="Z38" i="18"/>
  <c r="X40" i="18"/>
  <c r="Z40" i="18" s="1"/>
  <c r="H40" i="2"/>
  <c r="I39" i="2" s="1"/>
  <c r="I40" i="2" s="1"/>
  <c r="Z38" i="20"/>
  <c r="X40" i="20"/>
  <c r="Z40" i="20" s="1"/>
  <c r="X40" i="16"/>
  <c r="Z40" i="16" s="1"/>
  <c r="Z38" i="16"/>
  <c r="Z38" i="21"/>
  <c r="X40" i="21"/>
  <c r="Z40" i="21" s="1"/>
  <c r="Z38" i="10"/>
  <c r="X40" i="10"/>
  <c r="Z40" i="10" s="1"/>
  <c r="Z38" i="13"/>
  <c r="X40" i="13"/>
  <c r="Z40" i="13" s="1"/>
  <c r="H40" i="5"/>
  <c r="I39" i="5" s="1"/>
  <c r="I40" i="5" s="1"/>
  <c r="N39" i="9"/>
  <c r="K40" i="9"/>
  <c r="L39" i="9" s="1"/>
  <c r="L40" i="9" s="1"/>
  <c r="M39" i="9" s="1"/>
  <c r="M40" i="9" s="1"/>
  <c r="K40" i="11"/>
  <c r="L39" i="11" s="1"/>
  <c r="L40" i="11" s="1"/>
  <c r="M39" i="11" s="1"/>
  <c r="M40" i="11" s="1"/>
  <c r="N39" i="11"/>
  <c r="N39" i="21"/>
  <c r="K40" i="21"/>
  <c r="L39" i="21" s="1"/>
  <c r="L40" i="21" s="1"/>
  <c r="M39" i="21" s="1"/>
  <c r="M40" i="21" s="1"/>
  <c r="K40" i="17"/>
  <c r="L39" i="17" s="1"/>
  <c r="L40" i="17" s="1"/>
  <c r="M39" i="17" s="1"/>
  <c r="M40" i="17" s="1"/>
  <c r="N39" i="17"/>
  <c r="R39" i="23"/>
  <c r="O40" i="23"/>
  <c r="P39" i="23" s="1"/>
  <c r="P40" i="23" s="1"/>
  <c r="Q39" i="23" s="1"/>
  <c r="Q40" i="23" s="1"/>
  <c r="K40" i="18"/>
  <c r="L39" i="18" s="1"/>
  <c r="L40" i="18" s="1"/>
  <c r="M39" i="18" s="1"/>
  <c r="M40" i="18" s="1"/>
  <c r="N39" i="18"/>
  <c r="K40" i="6"/>
  <c r="L39" i="6" s="1"/>
  <c r="L40" i="6" s="1"/>
  <c r="M39" i="6" s="1"/>
  <c r="M40" i="6" s="1"/>
  <c r="N39" i="6"/>
  <c r="N39" i="14"/>
  <c r="N39" i="15"/>
  <c r="O39" i="19"/>
  <c r="N40" i="19"/>
  <c r="K40" i="16"/>
  <c r="L39" i="16" s="1"/>
  <c r="L40" i="16" s="1"/>
  <c r="M39" i="16" s="1"/>
  <c r="M40" i="16" s="1"/>
  <c r="N39" i="16"/>
  <c r="N39" i="1"/>
  <c r="K40" i="1"/>
  <c r="L39" i="1" s="1"/>
  <c r="L40" i="1" s="1"/>
  <c r="M39" i="1" s="1"/>
  <c r="M40" i="1" s="1"/>
  <c r="K40" i="8"/>
  <c r="L39" i="8" s="1"/>
  <c r="L40" i="8" s="1"/>
  <c r="M39" i="8" s="1"/>
  <c r="M40" i="8" s="1"/>
  <c r="N39" i="8"/>
  <c r="N39" i="20"/>
  <c r="K40" i="20"/>
  <c r="L39" i="20" s="1"/>
  <c r="L40" i="20" s="1"/>
  <c r="M39" i="20" s="1"/>
  <c r="M40" i="20" s="1"/>
  <c r="K40" i="10"/>
  <c r="L39" i="10" s="1"/>
  <c r="L40" i="10" s="1"/>
  <c r="M39" i="10" s="1"/>
  <c r="M40" i="10" s="1"/>
  <c r="N39" i="10"/>
  <c r="N40" i="22"/>
  <c r="O39" i="22"/>
  <c r="K40" i="13" l="1"/>
  <c r="L39" i="13" s="1"/>
  <c r="L40" i="13" s="1"/>
  <c r="M39" i="13" s="1"/>
  <c r="M40" i="13" s="1"/>
  <c r="J40" i="5"/>
  <c r="K39" i="5"/>
  <c r="K40" i="7"/>
  <c r="L39" i="7" s="1"/>
  <c r="L40" i="7" s="1"/>
  <c r="M39" i="7" s="1"/>
  <c r="M40" i="7" s="1"/>
  <c r="N39" i="7"/>
  <c r="J40" i="3"/>
  <c r="K39" i="3"/>
  <c r="J40" i="4"/>
  <c r="K39" i="4"/>
  <c r="J40" i="2"/>
  <c r="K39" i="2"/>
  <c r="J40" i="12"/>
  <c r="K39" i="12"/>
  <c r="N40" i="13"/>
  <c r="O39" i="13"/>
  <c r="R39" i="22"/>
  <c r="O40" i="22"/>
  <c r="P39" i="22" s="1"/>
  <c r="P40" i="22" s="1"/>
  <c r="Q39" i="22" s="1"/>
  <c r="Q40" i="22" s="1"/>
  <c r="O39" i="20"/>
  <c r="N40" i="20"/>
  <c r="N40" i="8"/>
  <c r="O39" i="8"/>
  <c r="O39" i="18"/>
  <c r="N40" i="18"/>
  <c r="N40" i="15"/>
  <c r="O39" i="15"/>
  <c r="N40" i="14"/>
  <c r="O39" i="14"/>
  <c r="O39" i="10"/>
  <c r="N40" i="10"/>
  <c r="O39" i="9"/>
  <c r="N40" i="9"/>
  <c r="N40" i="17"/>
  <c r="O39" i="17"/>
  <c r="N40" i="21"/>
  <c r="O39" i="21"/>
  <c r="N40" i="16"/>
  <c r="O39" i="16"/>
  <c r="N40" i="6"/>
  <c r="O39" i="6"/>
  <c r="O39" i="11"/>
  <c r="N40" i="11"/>
  <c r="N40" i="1"/>
  <c r="O39" i="1"/>
  <c r="S39" i="23"/>
  <c r="R40" i="23"/>
  <c r="R39" i="19"/>
  <c r="O40" i="19"/>
  <c r="P39" i="19" s="1"/>
  <c r="P40" i="19" s="1"/>
  <c r="Q39" i="19" s="1"/>
  <c r="Q40" i="19" s="1"/>
  <c r="N39" i="12" l="1"/>
  <c r="K40" i="12"/>
  <c r="L39" i="12" s="1"/>
  <c r="L40" i="12" s="1"/>
  <c r="M39" i="12" s="1"/>
  <c r="M40" i="12" s="1"/>
  <c r="N39" i="3"/>
  <c r="K40" i="3"/>
  <c r="L39" i="3" s="1"/>
  <c r="L40" i="3" s="1"/>
  <c r="M39" i="3" s="1"/>
  <c r="M40" i="3" s="1"/>
  <c r="N40" i="7"/>
  <c r="O39" i="7"/>
  <c r="K40" i="2"/>
  <c r="L39" i="2" s="1"/>
  <c r="L40" i="2" s="1"/>
  <c r="M39" i="2" s="1"/>
  <c r="M40" i="2" s="1"/>
  <c r="N39" i="2"/>
  <c r="N39" i="5"/>
  <c r="K40" i="5"/>
  <c r="L39" i="5" s="1"/>
  <c r="L40" i="5" s="1"/>
  <c r="M39" i="5" s="1"/>
  <c r="M40" i="5" s="1"/>
  <c r="N39" i="4"/>
  <c r="K40" i="4"/>
  <c r="L39" i="4" s="1"/>
  <c r="L40" i="4" s="1"/>
  <c r="M39" i="4" s="1"/>
  <c r="M40" i="4" s="1"/>
  <c r="R39" i="15"/>
  <c r="O40" i="15"/>
  <c r="P39" i="15" s="1"/>
  <c r="P40" i="15" s="1"/>
  <c r="Q39" i="15" s="1"/>
  <c r="Q40" i="15" s="1"/>
  <c r="R40" i="22"/>
  <c r="S39" i="22"/>
  <c r="R39" i="18"/>
  <c r="O40" i="18"/>
  <c r="P39" i="18" s="1"/>
  <c r="P40" i="18" s="1"/>
  <c r="Q39" i="18" s="1"/>
  <c r="Q40" i="18" s="1"/>
  <c r="R39" i="6"/>
  <c r="O40" i="6"/>
  <c r="P39" i="6" s="1"/>
  <c r="P40" i="6" s="1"/>
  <c r="Q39" i="6" s="1"/>
  <c r="Q40" i="6" s="1"/>
  <c r="R39" i="8"/>
  <c r="O40" i="8"/>
  <c r="P39" i="8" s="1"/>
  <c r="P40" i="8" s="1"/>
  <c r="Q39" i="8" s="1"/>
  <c r="Q40" i="8" s="1"/>
  <c r="R39" i="13"/>
  <c r="O40" i="13"/>
  <c r="P39" i="13" s="1"/>
  <c r="P40" i="13" s="1"/>
  <c r="Q39" i="13" s="1"/>
  <c r="Q40" i="13" s="1"/>
  <c r="R40" i="19"/>
  <c r="S39" i="19"/>
  <c r="R39" i="21"/>
  <c r="O40" i="21"/>
  <c r="P39" i="21" s="1"/>
  <c r="P40" i="21" s="1"/>
  <c r="Q39" i="21" s="1"/>
  <c r="Q40" i="21" s="1"/>
  <c r="R39" i="11"/>
  <c r="O40" i="11"/>
  <c r="P39" i="11" s="1"/>
  <c r="P40" i="11" s="1"/>
  <c r="Q39" i="11" s="1"/>
  <c r="Q40" i="11" s="1"/>
  <c r="R39" i="10"/>
  <c r="O40" i="10"/>
  <c r="P39" i="10" s="1"/>
  <c r="P40" i="10" s="1"/>
  <c r="Q39" i="10" s="1"/>
  <c r="Q40" i="10" s="1"/>
  <c r="R39" i="17"/>
  <c r="O40" i="17"/>
  <c r="P39" i="17" s="1"/>
  <c r="P40" i="17" s="1"/>
  <c r="Q39" i="17" s="1"/>
  <c r="Q40" i="17" s="1"/>
  <c r="R39" i="14"/>
  <c r="O40" i="14"/>
  <c r="P39" i="14" s="1"/>
  <c r="P40" i="14" s="1"/>
  <c r="Q39" i="14" s="1"/>
  <c r="Q40" i="14" s="1"/>
  <c r="V39" i="23"/>
  <c r="S40" i="23"/>
  <c r="T39" i="23" s="1"/>
  <c r="T40" i="23" s="1"/>
  <c r="U39" i="23" s="1"/>
  <c r="U40" i="23" s="1"/>
  <c r="V40" i="23" s="1"/>
  <c r="W40" i="23" s="1"/>
  <c r="R39" i="1"/>
  <c r="O40" i="1"/>
  <c r="P39" i="1" s="1"/>
  <c r="P40" i="1" s="1"/>
  <c r="Q39" i="1" s="1"/>
  <c r="Q40" i="1" s="1"/>
  <c r="R39" i="16"/>
  <c r="O40" i="16"/>
  <c r="P39" i="16" s="1"/>
  <c r="P40" i="16" s="1"/>
  <c r="Q39" i="16" s="1"/>
  <c r="Q40" i="16" s="1"/>
  <c r="R39" i="9"/>
  <c r="O40" i="9"/>
  <c r="P39" i="9" s="1"/>
  <c r="P40" i="9" s="1"/>
  <c r="Q39" i="9" s="1"/>
  <c r="Q40" i="9" s="1"/>
  <c r="R39" i="20"/>
  <c r="O40" i="20"/>
  <c r="P39" i="20" s="1"/>
  <c r="P40" i="20" s="1"/>
  <c r="Q39" i="20" s="1"/>
  <c r="Q40" i="20" s="1"/>
  <c r="N40" i="4" l="1"/>
  <c r="O39" i="4"/>
  <c r="O39" i="3"/>
  <c r="N40" i="3"/>
  <c r="O39" i="2"/>
  <c r="N40" i="2"/>
  <c r="R39" i="7"/>
  <c r="O40" i="7"/>
  <c r="P39" i="7" s="1"/>
  <c r="P40" i="7" s="1"/>
  <c r="Q39" i="7" s="1"/>
  <c r="Q40" i="7" s="1"/>
  <c r="N40" i="5"/>
  <c r="O39" i="5"/>
  <c r="O39" i="12"/>
  <c r="N40" i="12"/>
  <c r="S39" i="6"/>
  <c r="R40" i="6"/>
  <c r="S39" i="14"/>
  <c r="R40" i="14"/>
  <c r="R40" i="18"/>
  <c r="S39" i="18"/>
  <c r="S39" i="16"/>
  <c r="R40" i="16"/>
  <c r="R40" i="20"/>
  <c r="S39" i="20"/>
  <c r="R40" i="17"/>
  <c r="S39" i="17"/>
  <c r="R40" i="10"/>
  <c r="S39" i="10"/>
  <c r="R40" i="9"/>
  <c r="S39" i="9"/>
  <c r="R40" i="21"/>
  <c r="S39" i="21"/>
  <c r="S39" i="1"/>
  <c r="R40" i="1"/>
  <c r="S40" i="19"/>
  <c r="T39" i="19" s="1"/>
  <c r="T40" i="19" s="1"/>
  <c r="U39" i="19" s="1"/>
  <c r="U40" i="19" s="1"/>
  <c r="V40" i="19" s="1"/>
  <c r="W40" i="19" s="1"/>
  <c r="V39" i="19"/>
  <c r="R40" i="13"/>
  <c r="S39" i="13"/>
  <c r="V39" i="22"/>
  <c r="S40" i="22"/>
  <c r="T39" i="22" s="1"/>
  <c r="T40" i="22" s="1"/>
  <c r="U39" i="22" s="1"/>
  <c r="U40" i="22" s="1"/>
  <c r="V40" i="22" s="1"/>
  <c r="W40" i="22" s="1"/>
  <c r="R40" i="11"/>
  <c r="S39" i="11"/>
  <c r="S39" i="8"/>
  <c r="R40" i="8"/>
  <c r="S39" i="15"/>
  <c r="R40" i="15"/>
  <c r="S39" i="7" l="1"/>
  <c r="R40" i="7"/>
  <c r="R39" i="2"/>
  <c r="O40" i="2"/>
  <c r="P39" i="2" s="1"/>
  <c r="P40" i="2" s="1"/>
  <c r="Q39" i="2" s="1"/>
  <c r="Q40" i="2" s="1"/>
  <c r="R39" i="12"/>
  <c r="O40" i="12"/>
  <c r="P39" i="12" s="1"/>
  <c r="P40" i="12" s="1"/>
  <c r="Q39" i="12" s="1"/>
  <c r="Q40" i="12" s="1"/>
  <c r="R39" i="3"/>
  <c r="O40" i="3"/>
  <c r="P39" i="3" s="1"/>
  <c r="P40" i="3" s="1"/>
  <c r="Q39" i="3" s="1"/>
  <c r="Q40" i="3" s="1"/>
  <c r="R39" i="5"/>
  <c r="O40" i="5"/>
  <c r="P39" i="5" s="1"/>
  <c r="P40" i="5" s="1"/>
  <c r="Q39" i="5" s="1"/>
  <c r="Q40" i="5" s="1"/>
  <c r="R39" i="4"/>
  <c r="O40" i="4"/>
  <c r="P39" i="4" s="1"/>
  <c r="P40" i="4" s="1"/>
  <c r="Q39" i="4" s="1"/>
  <c r="Q40" i="4" s="1"/>
  <c r="V39" i="8"/>
  <c r="S40" i="8"/>
  <c r="T39" i="8" s="1"/>
  <c r="T40" i="8" s="1"/>
  <c r="U39" i="8" s="1"/>
  <c r="U40" i="8" s="1"/>
  <c r="V40" i="8" s="1"/>
  <c r="W40" i="8" s="1"/>
  <c r="V39" i="21"/>
  <c r="S40" i="21"/>
  <c r="T39" i="21" s="1"/>
  <c r="T40" i="21" s="1"/>
  <c r="U39" i="21" s="1"/>
  <c r="U40" i="21" s="1"/>
  <c r="V40" i="21" s="1"/>
  <c r="W40" i="21" s="1"/>
  <c r="S40" i="18"/>
  <c r="T39" i="18" s="1"/>
  <c r="T40" i="18" s="1"/>
  <c r="U39" i="18" s="1"/>
  <c r="U40" i="18" s="1"/>
  <c r="V40" i="18" s="1"/>
  <c r="W40" i="18" s="1"/>
  <c r="V39" i="18"/>
  <c r="S40" i="11"/>
  <c r="T39" i="11" s="1"/>
  <c r="T40" i="11" s="1"/>
  <c r="U39" i="11" s="1"/>
  <c r="U40" i="11" s="1"/>
  <c r="V40" i="11" s="1"/>
  <c r="W40" i="11" s="1"/>
  <c r="V39" i="11"/>
  <c r="V39" i="14"/>
  <c r="S40" i="14"/>
  <c r="T39" i="14" s="1"/>
  <c r="T40" i="14" s="1"/>
  <c r="U39" i="14" s="1"/>
  <c r="U40" i="14" s="1"/>
  <c r="V40" i="14" s="1"/>
  <c r="W40" i="14" s="1"/>
  <c r="V39" i="6"/>
  <c r="S40" i="6"/>
  <c r="T39" i="6" s="1"/>
  <c r="T40" i="6" s="1"/>
  <c r="U39" i="6" s="1"/>
  <c r="U40" i="6" s="1"/>
  <c r="V40" i="6" s="1"/>
  <c r="W40" i="6" s="1"/>
  <c r="S40" i="17"/>
  <c r="T39" i="17" s="1"/>
  <c r="T40" i="17" s="1"/>
  <c r="U39" i="17" s="1"/>
  <c r="U40" i="17" s="1"/>
  <c r="V40" i="17" s="1"/>
  <c r="W40" i="17" s="1"/>
  <c r="V39" i="17"/>
  <c r="S40" i="9"/>
  <c r="T39" i="9" s="1"/>
  <c r="T40" i="9" s="1"/>
  <c r="U39" i="9" s="1"/>
  <c r="U40" i="9" s="1"/>
  <c r="V40" i="9" s="1"/>
  <c r="W40" i="9" s="1"/>
  <c r="V39" i="9"/>
  <c r="S40" i="20"/>
  <c r="T39" i="20" s="1"/>
  <c r="T40" i="20" s="1"/>
  <c r="U39" i="20" s="1"/>
  <c r="U40" i="20" s="1"/>
  <c r="V40" i="20" s="1"/>
  <c r="W40" i="20" s="1"/>
  <c r="V39" i="20"/>
  <c r="S40" i="10"/>
  <c r="T39" i="10" s="1"/>
  <c r="T40" i="10" s="1"/>
  <c r="U39" i="10" s="1"/>
  <c r="U40" i="10" s="1"/>
  <c r="V40" i="10" s="1"/>
  <c r="W40" i="10" s="1"/>
  <c r="V39" i="10"/>
  <c r="V39" i="13"/>
  <c r="S40" i="13"/>
  <c r="T39" i="13" s="1"/>
  <c r="T40" i="13" s="1"/>
  <c r="U39" i="13" s="1"/>
  <c r="U40" i="13" s="1"/>
  <c r="V40" i="13" s="1"/>
  <c r="W40" i="13" s="1"/>
  <c r="V39" i="15"/>
  <c r="S40" i="15"/>
  <c r="T39" i="15" s="1"/>
  <c r="T40" i="15" s="1"/>
  <c r="U39" i="15" s="1"/>
  <c r="U40" i="15" s="1"/>
  <c r="V40" i="15" s="1"/>
  <c r="W40" i="15" s="1"/>
  <c r="V39" i="1"/>
  <c r="S40" i="1"/>
  <c r="T39" i="1" s="1"/>
  <c r="T40" i="1" s="1"/>
  <c r="U39" i="1" s="1"/>
  <c r="U40" i="1" s="1"/>
  <c r="V40" i="1" s="1"/>
  <c r="W40" i="1" s="1"/>
  <c r="S40" i="16"/>
  <c r="T39" i="16" s="1"/>
  <c r="T40" i="16" s="1"/>
  <c r="U39" i="16" s="1"/>
  <c r="U40" i="16" s="1"/>
  <c r="V40" i="16" s="1"/>
  <c r="W40" i="16" s="1"/>
  <c r="V39" i="16"/>
  <c r="R40" i="12" l="1"/>
  <c r="S39" i="12"/>
  <c r="R40" i="4"/>
  <c r="S39" i="4"/>
  <c r="R40" i="2"/>
  <c r="S39" i="2"/>
  <c r="S39" i="3"/>
  <c r="R40" i="3"/>
  <c r="R40" i="5"/>
  <c r="S39" i="5"/>
  <c r="V39" i="7"/>
  <c r="S40" i="7"/>
  <c r="T39" i="7" s="1"/>
  <c r="T40" i="7" s="1"/>
  <c r="U39" i="7" s="1"/>
  <c r="U40" i="7" s="1"/>
  <c r="V40" i="7" s="1"/>
  <c r="W40" i="7" s="1"/>
  <c r="V39" i="3" l="1"/>
  <c r="S40" i="3"/>
  <c r="T39" i="3" s="1"/>
  <c r="T40" i="3" s="1"/>
  <c r="U39" i="3" s="1"/>
  <c r="U40" i="3" s="1"/>
  <c r="V40" i="3" s="1"/>
  <c r="W40" i="3" s="1"/>
  <c r="S40" i="2"/>
  <c r="T39" i="2" s="1"/>
  <c r="T40" i="2" s="1"/>
  <c r="U39" i="2" s="1"/>
  <c r="U40" i="2" s="1"/>
  <c r="V40" i="2" s="1"/>
  <c r="W40" i="2" s="1"/>
  <c r="V39" i="2"/>
  <c r="S40" i="4"/>
  <c r="T39" i="4" s="1"/>
  <c r="T40" i="4" s="1"/>
  <c r="U39" i="4" s="1"/>
  <c r="U40" i="4" s="1"/>
  <c r="V40" i="4" s="1"/>
  <c r="W40" i="4" s="1"/>
  <c r="V39" i="4"/>
  <c r="V39" i="5"/>
  <c r="S40" i="5"/>
  <c r="T39" i="5" s="1"/>
  <c r="T40" i="5" s="1"/>
  <c r="U39" i="5" s="1"/>
  <c r="U40" i="5" s="1"/>
  <c r="V40" i="5" s="1"/>
  <c r="W40" i="5" s="1"/>
  <c r="S40" i="12"/>
  <c r="T39" i="12" s="1"/>
  <c r="T40" i="12" s="1"/>
  <c r="U39" i="12" s="1"/>
  <c r="U40" i="12" s="1"/>
  <c r="V40" i="12" s="1"/>
  <c r="W40" i="12" s="1"/>
  <c r="V39" i="12"/>
</calcChain>
</file>

<file path=xl/sharedStrings.xml><?xml version="1.0" encoding="utf-8"?>
<sst xmlns="http://schemas.openxmlformats.org/spreadsheetml/2006/main" count="2415" uniqueCount="88">
  <si>
    <t>North West: Moretele (NW371) - Table C7 Quarterly Budgeted Cash Flows ( Energy sources  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</si>
  <si>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</si>
  <si>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</si>
  <si>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</si>
  <si>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</si>
  <si>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</si>
  <si>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</si>
  <si>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</si>
  <si>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</si>
  <si>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</si>
  <si>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</si>
  <si>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</si>
  <si>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</si>
  <si>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</si>
  <si>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</si>
  <si>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</si>
  <si>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</si>
  <si>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</si>
  <si>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</si>
  <si>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</si>
  <si>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</si>
  <si>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</si>
  <si>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</si>
  <si>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</si>
  <si>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</si>
  <si>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</si>
  <si>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</si>
  <si>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</si>
  <si>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</si>
  <si>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</si>
  <si>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</si>
  <si>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</si>
  <si>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</si>
  <si>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</si>
  <si>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</si>
  <si>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</si>
  <si>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</si>
  <si>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</si>
  <si>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</si>
  <si>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</si>
  <si>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</si>
  <si>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</si>
  <si>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</si>
  <si>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</si>
  <si>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</si>
  <si>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</si>
  <si>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</si>
  <si>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</si>
  <si>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</si>
  <si>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</si>
  <si>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</si>
  <si>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</si>
  <si>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</si>
  <si>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</si>
  <si>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</si>
  <si>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</si>
  <si>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</si>
  <si>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</si>
  <si>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</si>
  <si>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</si>
  <si>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</si>
  <si>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</si>
  <si>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</si>
  <si>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Energy sources                                     ) for 2nd Quarter ended 31 December 2024 (Figures Finalised as at 2025/01/29)</t>
  </si>
  <si>
    <t>North West: Rustenburg (NW373) - Table C7 Quarterly Budgeted Cash Flows ( Energy sources                                     ) for 2nd Quarter ended 31 December 2024 (Figures Finalised as at 2025/01/29)</t>
  </si>
  <si>
    <t>North West: Kgetlengrivier (NW374) - Table C7 Quarterly Budgeted Cash Flows ( Energy sources                                     ) for 2nd Quarter ended 31 December 2024 (Figures Finalised as at 2025/01/29)</t>
  </si>
  <si>
    <t>North West: Moses Kotane (NW375) - Table C7 Quarterly Budgeted Cash Flows ( Energy sources                                     ) for 2nd Quarter ended 31 December 2024 (Figures Finalised as at 2025/01/29)</t>
  </si>
  <si>
    <t>North West: Bojanala Platinum (DC37) - Table C7 Quarterly Budgeted Cash Flows ( Energy sources                                     ) for 2nd Quarter ended 31 December 2024 (Figures Finalised as at 2025/01/29)</t>
  </si>
  <si>
    <t>North West: Ratlou (NW381) - Table C7 Quarterly Budgeted Cash Flows ( Energy sources                                     ) for 2nd Quarter ended 31 December 2024 (Figures Finalised as at 2025/01/29)</t>
  </si>
  <si>
    <t>North West: Tswaing (NW382) - Table C7 Quarterly Budgeted Cash Flows ( Energy sources                                     ) for 2nd Quarter ended 31 December 2024 (Figures Finalised as at 2025/01/29)</t>
  </si>
  <si>
    <t>North West: Mafikeng (NW383) - Table C7 Quarterly Budgeted Cash Flows ( Energy sources                                     ) for 2nd Quarter ended 31 December 2024 (Figures Finalised as at 2025/01/29)</t>
  </si>
  <si>
    <t>North West: Ditsobotla (NW384) - Table C7 Quarterly Budgeted Cash Flows ( Energy sources                                     ) for 2nd Quarter ended 31 December 2024 (Figures Finalised as at 2025/01/29)</t>
  </si>
  <si>
    <t>North West: Ramotshere Moiloa (NW385) - Table C7 Quarterly Budgeted Cash Flows ( Energy sources                                     ) for 2nd Quarter ended 31 December 2024 (Figures Finalised as at 2025/01/29)</t>
  </si>
  <si>
    <t>North West: Ngaka Modiri Molema (DC38) - Table C7 Quarterly Budgeted Cash Flows ( Energy sources                                     ) for 2nd Quarter ended 31 December 2024 (Figures Finalised as at 2025/01/29)</t>
  </si>
  <si>
    <t>North West: Naledi (NW) (NW392) - Table C7 Quarterly Budgeted Cash Flows ( Energy sources                                     ) for 2nd Quarter ended 31 December 2024 (Figures Finalised as at 2025/01/29)</t>
  </si>
  <si>
    <t>North West: Mamusa (NW393) - Table C7 Quarterly Budgeted Cash Flows ( Energy sources                                     ) for 2nd Quarter ended 31 December 2024 (Figures Finalised as at 2025/01/29)</t>
  </si>
  <si>
    <t>North West: Greater Taung (NW394) - Table C7 Quarterly Budgeted Cash Flows ( Energy sources                                     ) for 2nd Quarter ended 31 December 2024 (Figures Finalised as at 2025/01/29)</t>
  </si>
  <si>
    <t>North West: Lekwa-Teemane (NW396) - Table C7 Quarterly Budgeted Cash Flows ( Energy sources                                     ) for 2nd Quarter ended 31 December 2024 (Figures Finalised as at 2025/01/29)</t>
  </si>
  <si>
    <t>North West: Kagisano-Molopo (NW397) - Table C7 Quarterly Budgeted Cash Flows ( Energy sources                                     ) for 2nd Quarter ended 31 December 2024 (Figures Finalised as at 2025/01/29)</t>
  </si>
  <si>
    <t>North West: Dr Ruth Segomotsi Mompati (DC39) - Table C7 Quarterly Budgeted Cash Flows ( Energy sources                                     ) for 2nd Quarter ended 31 December 2024 (Figures Finalised as at 2025/01/29)</t>
  </si>
  <si>
    <t>North West: City of Matlosana (NW403) - Table C7 Quarterly Budgeted Cash Flows ( Energy sources                                     ) for 2nd Quarter ended 31 December 2024 (Figures Finalised as at 2025/01/29)</t>
  </si>
  <si>
    <t>North West: Maquassi Hills (NW404) - Table C7 Quarterly Budgeted Cash Flows ( Energy sources                                     ) for 2nd Quarter ended 31 December 2024 (Figures Finalised as at 2025/01/29)</t>
  </si>
  <si>
    <t>North West: J B Marks (NW405) - Table C7 Quarterly Budgeted Cash Flows ( Energy sources                                     ) for 2nd Quarter ended 31 December 2024 (Figures Finalised as at 2025/01/29)</t>
  </si>
  <si>
    <t>North West: Dr Kenneth Kaunda (DC40) - Table C7 Quarterly Budgeted Cash Flows ( Energy sources                                     ) for 2nd Quarter ended 31 December 2024 (Figures Finalised as at 2025/01/29)</t>
  </si>
  <si>
    <t>Summary - Table C7 Quarterly Budgeted Cash Flows ( Energy sources        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</si>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</sst>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tabSelected="1" workbookViewId="0">
      <selection activeCell="AF24" sqref="AF24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992785377</v>
      </c>
      <c r="D7" s="18"/>
      <c r="E7" s="19">
        <v>4531719693</v>
      </c>
      <c r="F7" s="20">
        <v>4531719693</v>
      </c>
      <c r="G7" s="20">
        <v>72403493</v>
      </c>
      <c r="H7" s="20">
        <v>96585458</v>
      </c>
      <c r="I7" s="20">
        <v>108527900</v>
      </c>
      <c r="J7" s="20">
        <v>277516851</v>
      </c>
      <c r="K7" s="20">
        <v>105825149</v>
      </c>
      <c r="L7" s="20">
        <v>91112895</v>
      </c>
      <c r="M7" s="20">
        <v>76075675</v>
      </c>
      <c r="N7" s="20">
        <v>273013719</v>
      </c>
      <c r="O7" s="20"/>
      <c r="P7" s="20"/>
      <c r="Q7" s="20"/>
      <c r="R7" s="20"/>
      <c r="S7" s="20"/>
      <c r="T7" s="20"/>
      <c r="U7" s="20"/>
      <c r="V7" s="20"/>
      <c r="W7" s="20">
        <v>550530570</v>
      </c>
      <c r="X7" s="20">
        <v>2263408712</v>
      </c>
      <c r="Y7" s="20">
        <v>-1712878142</v>
      </c>
      <c r="Z7" s="21">
        <v>-75.676926262533541</v>
      </c>
      <c r="AA7" s="22">
        <v>4531719693</v>
      </c>
    </row>
    <row r="8" spans="1:27" ht="13.5" x14ac:dyDescent="0.25">
      <c r="A8" s="23" t="s">
        <v>36</v>
      </c>
      <c r="B8" s="17" t="s">
        <v>32</v>
      </c>
      <c r="C8" s="18">
        <v>632875</v>
      </c>
      <c r="D8" s="18"/>
      <c r="E8" s="19">
        <v>271567</v>
      </c>
      <c r="F8" s="20">
        <v>271567</v>
      </c>
      <c r="G8" s="20">
        <v>29900</v>
      </c>
      <c r="H8" s="20">
        <v>5832282</v>
      </c>
      <c r="I8" s="20">
        <v>40383</v>
      </c>
      <c r="J8" s="20">
        <v>5902565</v>
      </c>
      <c r="K8" s="20">
        <v>40894</v>
      </c>
      <c r="L8" s="20">
        <v>32948</v>
      </c>
      <c r="M8" s="20">
        <v>32513</v>
      </c>
      <c r="N8" s="20">
        <v>106355</v>
      </c>
      <c r="O8" s="20"/>
      <c r="P8" s="20"/>
      <c r="Q8" s="20"/>
      <c r="R8" s="20"/>
      <c r="S8" s="20"/>
      <c r="T8" s="20"/>
      <c r="U8" s="20"/>
      <c r="V8" s="20"/>
      <c r="W8" s="20">
        <v>6008920</v>
      </c>
      <c r="X8" s="20">
        <v>135786</v>
      </c>
      <c r="Y8" s="20">
        <v>5873134</v>
      </c>
      <c r="Z8" s="21">
        <v>4325.286848423254</v>
      </c>
      <c r="AA8" s="22">
        <v>271567</v>
      </c>
    </row>
    <row r="9" spans="1:27" ht="13.5" x14ac:dyDescent="0.25">
      <c r="A9" s="23" t="s">
        <v>37</v>
      </c>
      <c r="B9" s="17" t="s">
        <v>6</v>
      </c>
      <c r="C9" s="18">
        <v>257</v>
      </c>
      <c r="D9" s="18"/>
      <c r="E9" s="19">
        <v>44083800</v>
      </c>
      <c r="F9" s="20">
        <v>44083800</v>
      </c>
      <c r="G9" s="20"/>
      <c r="H9" s="20">
        <v>2</v>
      </c>
      <c r="I9" s="20"/>
      <c r="J9" s="20">
        <v>2</v>
      </c>
      <c r="K9" s="20">
        <v>66</v>
      </c>
      <c r="L9" s="20"/>
      <c r="M9" s="20"/>
      <c r="N9" s="20">
        <v>66</v>
      </c>
      <c r="O9" s="20"/>
      <c r="P9" s="20"/>
      <c r="Q9" s="20"/>
      <c r="R9" s="20"/>
      <c r="S9" s="20"/>
      <c r="T9" s="20"/>
      <c r="U9" s="20"/>
      <c r="V9" s="20"/>
      <c r="W9" s="20">
        <v>68</v>
      </c>
      <c r="X9" s="20">
        <v>22041900</v>
      </c>
      <c r="Y9" s="20">
        <v>-22041832</v>
      </c>
      <c r="Z9" s="21">
        <v>-99.999691496649561</v>
      </c>
      <c r="AA9" s="22">
        <v>44083800</v>
      </c>
    </row>
    <row r="10" spans="1:27" ht="13.5" x14ac:dyDescent="0.25">
      <c r="A10" s="23" t="s">
        <v>38</v>
      </c>
      <c r="B10" s="17" t="s">
        <v>6</v>
      </c>
      <c r="C10" s="18">
        <v>8917000</v>
      </c>
      <c r="D10" s="18"/>
      <c r="E10" s="19">
        <v>82098000</v>
      </c>
      <c r="F10" s="20">
        <v>82098000</v>
      </c>
      <c r="G10" s="20">
        <v>3500000</v>
      </c>
      <c r="H10" s="20"/>
      <c r="I10" s="20"/>
      <c r="J10" s="20">
        <v>3500000</v>
      </c>
      <c r="K10" s="20"/>
      <c r="L10" s="20">
        <v>3000000</v>
      </c>
      <c r="M10" s="20"/>
      <c r="N10" s="20">
        <v>3000000</v>
      </c>
      <c r="O10" s="20"/>
      <c r="P10" s="20"/>
      <c r="Q10" s="20"/>
      <c r="R10" s="20"/>
      <c r="S10" s="20"/>
      <c r="T10" s="20"/>
      <c r="U10" s="20"/>
      <c r="V10" s="20"/>
      <c r="W10" s="20">
        <v>6500000</v>
      </c>
      <c r="X10" s="20">
        <v>47953496</v>
      </c>
      <c r="Y10" s="20">
        <v>-41453496</v>
      </c>
      <c r="Z10" s="21">
        <v>-86.445200992227967</v>
      </c>
      <c r="AA10" s="22">
        <v>82098000</v>
      </c>
    </row>
    <row r="11" spans="1:27" ht="13.5" x14ac:dyDescent="0.25">
      <c r="A11" s="23" t="s">
        <v>39</v>
      </c>
      <c r="B11" s="17" t="s">
        <v>32</v>
      </c>
      <c r="C11" s="18">
        <v>586</v>
      </c>
      <c r="D11" s="18"/>
      <c r="E11" s="19">
        <v>37683124</v>
      </c>
      <c r="F11" s="20">
        <v>37683124</v>
      </c>
      <c r="G11" s="20">
        <v>340643</v>
      </c>
      <c r="H11" s="20">
        <v>411522</v>
      </c>
      <c r="I11" s="20">
        <v>448859</v>
      </c>
      <c r="J11" s="20">
        <v>1201024</v>
      </c>
      <c r="K11" s="20">
        <v>943033</v>
      </c>
      <c r="L11" s="20">
        <v>741213</v>
      </c>
      <c r="M11" s="20">
        <v>272733</v>
      </c>
      <c r="N11" s="20">
        <v>1956979</v>
      </c>
      <c r="O11" s="20"/>
      <c r="P11" s="20"/>
      <c r="Q11" s="20"/>
      <c r="R11" s="20"/>
      <c r="S11" s="20"/>
      <c r="T11" s="20"/>
      <c r="U11" s="20"/>
      <c r="V11" s="20"/>
      <c r="W11" s="20">
        <v>3158003</v>
      </c>
      <c r="X11" s="20">
        <v>18841560</v>
      </c>
      <c r="Y11" s="20">
        <v>-15683557</v>
      </c>
      <c r="Z11" s="21">
        <v>-83.239163848428689</v>
      </c>
      <c r="AA11" s="22">
        <v>37683124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-124845121</v>
      </c>
      <c r="D14" s="18"/>
      <c r="E14" s="19">
        <v>-5241880536</v>
      </c>
      <c r="F14" s="20">
        <v>-5241880536</v>
      </c>
      <c r="G14" s="20">
        <v>-755557</v>
      </c>
      <c r="H14" s="20">
        <v>-12923381</v>
      </c>
      <c r="I14" s="20">
        <v>-17313240</v>
      </c>
      <c r="J14" s="20">
        <v>-30992178</v>
      </c>
      <c r="K14" s="20">
        <v>-21033221</v>
      </c>
      <c r="L14" s="20">
        <v>-16737122</v>
      </c>
      <c r="M14" s="20">
        <v>-12326770</v>
      </c>
      <c r="N14" s="20">
        <v>-50097113</v>
      </c>
      <c r="O14" s="20"/>
      <c r="P14" s="20"/>
      <c r="Q14" s="20"/>
      <c r="R14" s="20"/>
      <c r="S14" s="20"/>
      <c r="T14" s="20"/>
      <c r="U14" s="20"/>
      <c r="V14" s="20"/>
      <c r="W14" s="20">
        <v>-81089291</v>
      </c>
      <c r="X14" s="20">
        <v>-2618892272</v>
      </c>
      <c r="Y14" s="20">
        <v>2537802981</v>
      </c>
      <c r="Z14" s="21">
        <v>-96.903679778394491</v>
      </c>
      <c r="AA14" s="22">
        <v>-5241880536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-5710902</v>
      </c>
      <c r="F16" s="20">
        <v>-5710902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-2855454</v>
      </c>
      <c r="Y16" s="20">
        <v>2855454</v>
      </c>
      <c r="Z16" s="21">
        <v>-100</v>
      </c>
      <c r="AA16" s="22">
        <v>-5710902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877490974</v>
      </c>
      <c r="D17" s="26">
        <f>SUM(D6:D16)</f>
        <v>0</v>
      </c>
      <c r="E17" s="27">
        <f t="shared" si="0"/>
        <v>-551735254</v>
      </c>
      <c r="F17" s="28">
        <f t="shared" si="0"/>
        <v>-551735254</v>
      </c>
      <c r="G17" s="28">
        <f t="shared" si="0"/>
        <v>75518479</v>
      </c>
      <c r="H17" s="28">
        <f t="shared" si="0"/>
        <v>89905883</v>
      </c>
      <c r="I17" s="28">
        <f t="shared" si="0"/>
        <v>91703902</v>
      </c>
      <c r="J17" s="28">
        <f t="shared" si="0"/>
        <v>257128264</v>
      </c>
      <c r="K17" s="28">
        <f t="shared" si="0"/>
        <v>85775921</v>
      </c>
      <c r="L17" s="28">
        <f t="shared" si="0"/>
        <v>78149934</v>
      </c>
      <c r="M17" s="28">
        <f t="shared" si="0"/>
        <v>64054151</v>
      </c>
      <c r="N17" s="28">
        <f t="shared" si="0"/>
        <v>227980006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485108270</v>
      </c>
      <c r="X17" s="28">
        <f t="shared" si="0"/>
        <v>-269366272</v>
      </c>
      <c r="Y17" s="28">
        <f t="shared" si="0"/>
        <v>754474542</v>
      </c>
      <c r="Z17" s="29">
        <f>+IF(X17&lt;&gt;0,+(Y17/X17)*100,0)</f>
        <v>-280.09243191367329</v>
      </c>
      <c r="AA17" s="30">
        <f>SUM(AA6:AA16)</f>
        <v>-551735254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-63754002</v>
      </c>
      <c r="D26" s="18"/>
      <c r="E26" s="19">
        <v>-197630120</v>
      </c>
      <c r="F26" s="20">
        <v>-197630120</v>
      </c>
      <c r="G26" s="20">
        <v>-5596341</v>
      </c>
      <c r="H26" s="20">
        <v>-7041371</v>
      </c>
      <c r="I26" s="20">
        <v>-12259454</v>
      </c>
      <c r="J26" s="20">
        <v>-24897166</v>
      </c>
      <c r="K26" s="20">
        <v>-8526557</v>
      </c>
      <c r="L26" s="20">
        <v>-6832345</v>
      </c>
      <c r="M26" s="20">
        <v>-7814463</v>
      </c>
      <c r="N26" s="20">
        <v>-23173365</v>
      </c>
      <c r="O26" s="20"/>
      <c r="P26" s="20"/>
      <c r="Q26" s="20"/>
      <c r="R26" s="20"/>
      <c r="S26" s="20"/>
      <c r="T26" s="20"/>
      <c r="U26" s="20"/>
      <c r="V26" s="20"/>
      <c r="W26" s="20">
        <v>-48070531</v>
      </c>
      <c r="X26" s="20">
        <v>-98815020</v>
      </c>
      <c r="Y26" s="20">
        <v>50744489</v>
      </c>
      <c r="Z26" s="21">
        <v>-51.353011920657408</v>
      </c>
      <c r="AA26" s="22">
        <v>-197630120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-63754002</v>
      </c>
      <c r="D27" s="26">
        <f>SUM(D21:D26)</f>
        <v>0</v>
      </c>
      <c r="E27" s="27">
        <f t="shared" si="1"/>
        <v>-197630120</v>
      </c>
      <c r="F27" s="28">
        <f t="shared" si="1"/>
        <v>-197630120</v>
      </c>
      <c r="G27" s="28">
        <f t="shared" si="1"/>
        <v>-5596341</v>
      </c>
      <c r="H27" s="28">
        <f t="shared" si="1"/>
        <v>-7041371</v>
      </c>
      <c r="I27" s="28">
        <f t="shared" si="1"/>
        <v>-12259454</v>
      </c>
      <c r="J27" s="28">
        <f t="shared" si="1"/>
        <v>-24897166</v>
      </c>
      <c r="K27" s="28">
        <f t="shared" si="1"/>
        <v>-8526557</v>
      </c>
      <c r="L27" s="28">
        <f t="shared" si="1"/>
        <v>-6832345</v>
      </c>
      <c r="M27" s="28">
        <f t="shared" si="1"/>
        <v>-7814463</v>
      </c>
      <c r="N27" s="28">
        <f t="shared" si="1"/>
        <v>-23173365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-48070531</v>
      </c>
      <c r="X27" s="28">
        <f t="shared" si="1"/>
        <v>-98815020</v>
      </c>
      <c r="Y27" s="28">
        <f t="shared" si="1"/>
        <v>50744489</v>
      </c>
      <c r="Z27" s="29">
        <f>+IF(X27&lt;&gt;0,+(Y27/X27)*100,0)</f>
        <v>-51.353011920657408</v>
      </c>
      <c r="AA27" s="30">
        <f>SUM(AA21:AA26)</f>
        <v>-197630120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819096</v>
      </c>
      <c r="D33" s="18"/>
      <c r="E33" s="19"/>
      <c r="F33" s="20"/>
      <c r="G33" s="20">
        <v>344930</v>
      </c>
      <c r="H33" s="36">
        <v>104582</v>
      </c>
      <c r="I33" s="36">
        <v>882056</v>
      </c>
      <c r="J33" s="36">
        <v>1331568</v>
      </c>
      <c r="K33" s="20">
        <v>572523</v>
      </c>
      <c r="L33" s="20">
        <v>256765</v>
      </c>
      <c r="M33" s="20">
        <v>1038394</v>
      </c>
      <c r="N33" s="20">
        <v>1867682</v>
      </c>
      <c r="O33" s="36"/>
      <c r="P33" s="36"/>
      <c r="Q33" s="36"/>
      <c r="R33" s="20"/>
      <c r="S33" s="20"/>
      <c r="T33" s="20"/>
      <c r="U33" s="20"/>
      <c r="V33" s="36"/>
      <c r="W33" s="36">
        <v>3199250</v>
      </c>
      <c r="X33" s="36"/>
      <c r="Y33" s="20">
        <v>3199250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819096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344930</v>
      </c>
      <c r="H36" s="28">
        <f t="shared" si="2"/>
        <v>104582</v>
      </c>
      <c r="I36" s="28">
        <f t="shared" si="2"/>
        <v>882056</v>
      </c>
      <c r="J36" s="28">
        <f t="shared" si="2"/>
        <v>1331568</v>
      </c>
      <c r="K36" s="28">
        <f t="shared" si="2"/>
        <v>572523</v>
      </c>
      <c r="L36" s="28">
        <f t="shared" si="2"/>
        <v>256765</v>
      </c>
      <c r="M36" s="28">
        <f t="shared" si="2"/>
        <v>1038394</v>
      </c>
      <c r="N36" s="28">
        <f t="shared" si="2"/>
        <v>1867682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3199250</v>
      </c>
      <c r="X36" s="28">
        <f t="shared" si="2"/>
        <v>0</v>
      </c>
      <c r="Y36" s="28">
        <f t="shared" si="2"/>
        <v>3199250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814556068</v>
      </c>
      <c r="D38" s="32">
        <f>+D17+D27+D36</f>
        <v>0</v>
      </c>
      <c r="E38" s="33">
        <f t="shared" si="3"/>
        <v>-749365374</v>
      </c>
      <c r="F38" s="2">
        <f t="shared" si="3"/>
        <v>-749365374</v>
      </c>
      <c r="G38" s="2">
        <f t="shared" si="3"/>
        <v>70267068</v>
      </c>
      <c r="H38" s="2">
        <f t="shared" si="3"/>
        <v>82969094</v>
      </c>
      <c r="I38" s="2">
        <f t="shared" si="3"/>
        <v>80326504</v>
      </c>
      <c r="J38" s="2">
        <f t="shared" si="3"/>
        <v>233562666</v>
      </c>
      <c r="K38" s="2">
        <f t="shared" si="3"/>
        <v>77821887</v>
      </c>
      <c r="L38" s="2">
        <f t="shared" si="3"/>
        <v>71574354</v>
      </c>
      <c r="M38" s="2">
        <f t="shared" si="3"/>
        <v>57278082</v>
      </c>
      <c r="N38" s="2">
        <f t="shared" si="3"/>
        <v>206674323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440236989</v>
      </c>
      <c r="X38" s="2">
        <f t="shared" si="3"/>
        <v>-368181292</v>
      </c>
      <c r="Y38" s="2">
        <f t="shared" si="3"/>
        <v>808418281</v>
      </c>
      <c r="Z38" s="34">
        <f>+IF(X38&lt;&gt;0,+(Y38/X38)*100,0)</f>
        <v>-219.57071110500638</v>
      </c>
      <c r="AA38" s="35">
        <f>+AA17+AA27+AA36</f>
        <v>-749365374</v>
      </c>
    </row>
    <row r="39" spans="1:27" ht="13.5" x14ac:dyDescent="0.25">
      <c r="A39" s="23" t="s">
        <v>60</v>
      </c>
      <c r="B39" s="17"/>
      <c r="C39" s="32">
        <v>-32595054</v>
      </c>
      <c r="D39" s="32"/>
      <c r="E39" s="33">
        <v>-272664105</v>
      </c>
      <c r="F39" s="2">
        <v>-272664105</v>
      </c>
      <c r="G39" s="2">
        <v>-376639800</v>
      </c>
      <c r="H39" s="2">
        <f>+G40+H60</f>
        <v>-306372732</v>
      </c>
      <c r="I39" s="2">
        <f>+H40+I60</f>
        <v>-34322471</v>
      </c>
      <c r="J39" s="2">
        <f>+G39</f>
        <v>-376639800</v>
      </c>
      <c r="K39" s="2">
        <f>+I40+K60</f>
        <v>46004033</v>
      </c>
      <c r="L39" s="2">
        <f>+K40+L60</f>
        <v>130723241</v>
      </c>
      <c r="M39" s="2">
        <f>+L40+M60</f>
        <v>202297595</v>
      </c>
      <c r="N39" s="2">
        <f>+K39</f>
        <v>46004033</v>
      </c>
      <c r="O39" s="2">
        <f>+M40+O60</f>
        <v>259575677</v>
      </c>
      <c r="P39" s="2">
        <f>+O40+P60</f>
        <v>259575677</v>
      </c>
      <c r="Q39" s="2">
        <f>+P40+Q60</f>
        <v>259575677</v>
      </c>
      <c r="R39" s="2">
        <f>+O39</f>
        <v>259575677</v>
      </c>
      <c r="S39" s="2">
        <f>+Q40+S60</f>
        <v>259575677</v>
      </c>
      <c r="T39" s="2">
        <f>+S40+T60</f>
        <v>259575677</v>
      </c>
      <c r="U39" s="2">
        <f>+T40+U60</f>
        <v>259575677</v>
      </c>
      <c r="V39" s="2">
        <f>+S39</f>
        <v>259575677</v>
      </c>
      <c r="W39" s="2">
        <f>+G39</f>
        <v>-376639800</v>
      </c>
      <c r="X39" s="2">
        <v>-272664105</v>
      </c>
      <c r="Y39" s="2">
        <f>+W39-X39</f>
        <v>-103975695</v>
      </c>
      <c r="Z39" s="34">
        <f>+IF(X39&lt;&gt;0,+(Y39/X39)*100,0)</f>
        <v>38.1332537335635</v>
      </c>
      <c r="AA39" s="35">
        <v>-272664105</v>
      </c>
    </row>
    <row r="40" spans="1:27" ht="13.5" x14ac:dyDescent="0.25">
      <c r="A40" s="41" t="s">
        <v>62</v>
      </c>
      <c r="B40" s="42" t="s">
        <v>61</v>
      </c>
      <c r="C40" s="43">
        <f>+C38+C39</f>
        <v>781961014</v>
      </c>
      <c r="D40" s="43">
        <f t="shared" ref="D40:AA40" si="4">+D38+D39</f>
        <v>0</v>
      </c>
      <c r="E40" s="44">
        <f t="shared" si="4"/>
        <v>-1022029479</v>
      </c>
      <c r="F40" s="45">
        <f t="shared" si="4"/>
        <v>-1022029479</v>
      </c>
      <c r="G40" s="45">
        <f t="shared" si="4"/>
        <v>-306372732</v>
      </c>
      <c r="H40" s="45">
        <f t="shared" si="4"/>
        <v>-223403638</v>
      </c>
      <c r="I40" s="45">
        <f t="shared" si="4"/>
        <v>46004033</v>
      </c>
      <c r="J40" s="45">
        <f>+I40</f>
        <v>46004033</v>
      </c>
      <c r="K40" s="45">
        <f t="shared" si="4"/>
        <v>123825920</v>
      </c>
      <c r="L40" s="45">
        <f t="shared" si="4"/>
        <v>202297595</v>
      </c>
      <c r="M40" s="45">
        <f t="shared" si="4"/>
        <v>259575677</v>
      </c>
      <c r="N40" s="45">
        <f>+M40</f>
        <v>259575677</v>
      </c>
      <c r="O40" s="45">
        <f t="shared" si="4"/>
        <v>259575677</v>
      </c>
      <c r="P40" s="45">
        <f t="shared" si="4"/>
        <v>259575677</v>
      </c>
      <c r="Q40" s="45">
        <f t="shared" si="4"/>
        <v>259575677</v>
      </c>
      <c r="R40" s="45">
        <f>+Q40</f>
        <v>259575677</v>
      </c>
      <c r="S40" s="45">
        <f t="shared" si="4"/>
        <v>259575677</v>
      </c>
      <c r="T40" s="45">
        <f t="shared" si="4"/>
        <v>259575677</v>
      </c>
      <c r="U40" s="45">
        <f t="shared" si="4"/>
        <v>259575677</v>
      </c>
      <c r="V40" s="45">
        <f>+U40</f>
        <v>259575677</v>
      </c>
      <c r="W40" s="45">
        <f>+V40</f>
        <v>259575677</v>
      </c>
      <c r="X40" s="45">
        <f t="shared" si="4"/>
        <v>-640845397</v>
      </c>
      <c r="Y40" s="45">
        <f t="shared" si="4"/>
        <v>704442586</v>
      </c>
      <c r="Z40" s="46">
        <f>+IF(X40&lt;&gt;0,+(Y40/X40)*100,0)</f>
        <v>-109.92395190754564</v>
      </c>
      <c r="AA40" s="47">
        <f t="shared" si="4"/>
        <v>-1022029479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">
      <c r="G60">
        <v>-376639800</v>
      </c>
      <c r="I60">
        <v>189081167</v>
      </c>
      <c r="J60">
        <v>-376639800</v>
      </c>
      <c r="L60">
        <v>6897321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activeCell="AG22" sqref="AG2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-20948656</v>
      </c>
      <c r="F14" s="20">
        <v>-20948656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-9527937</v>
      </c>
      <c r="Y14" s="20">
        <v>9527937</v>
      </c>
      <c r="Z14" s="21">
        <v>-100</v>
      </c>
      <c r="AA14" s="22">
        <v>-20948656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-20948656</v>
      </c>
      <c r="F17" s="28">
        <f t="shared" si="0"/>
        <v>-20948656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-9527937</v>
      </c>
      <c r="Y17" s="28">
        <f t="shared" si="0"/>
        <v>9527937</v>
      </c>
      <c r="Z17" s="29">
        <f>+IF(X17&lt;&gt;0,+(Y17/X17)*100,0)</f>
        <v>-100</v>
      </c>
      <c r="AA17" s="30">
        <f>SUM(AA6:AA16)</f>
        <v>-20948656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-10900769</v>
      </c>
      <c r="D26" s="18"/>
      <c r="E26" s="19">
        <v>-22400000</v>
      </c>
      <c r="F26" s="20">
        <v>-22400000</v>
      </c>
      <c r="G26" s="20">
        <v>-1358529</v>
      </c>
      <c r="H26" s="20">
        <v>-1475034</v>
      </c>
      <c r="I26" s="20">
        <v>-2743905</v>
      </c>
      <c r="J26" s="20">
        <v>-5577468</v>
      </c>
      <c r="K26" s="20">
        <v>-5839119</v>
      </c>
      <c r="L26" s="20">
        <v>-1511773</v>
      </c>
      <c r="M26" s="20">
        <v>-805350</v>
      </c>
      <c r="N26" s="20">
        <v>-8156242</v>
      </c>
      <c r="O26" s="20"/>
      <c r="P26" s="20"/>
      <c r="Q26" s="20"/>
      <c r="R26" s="20"/>
      <c r="S26" s="20"/>
      <c r="T26" s="20"/>
      <c r="U26" s="20"/>
      <c r="V26" s="20"/>
      <c r="W26" s="20">
        <v>-13733710</v>
      </c>
      <c r="X26" s="20">
        <v>-11200002</v>
      </c>
      <c r="Y26" s="20">
        <v>-2533708</v>
      </c>
      <c r="Z26" s="21">
        <v>22.622388817430569</v>
      </c>
      <c r="AA26" s="22">
        <v>-22400000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-10900769</v>
      </c>
      <c r="D27" s="26">
        <f>SUM(D21:D26)</f>
        <v>0</v>
      </c>
      <c r="E27" s="27">
        <f t="shared" si="1"/>
        <v>-22400000</v>
      </c>
      <c r="F27" s="28">
        <f t="shared" si="1"/>
        <v>-22400000</v>
      </c>
      <c r="G27" s="28">
        <f t="shared" si="1"/>
        <v>-1358529</v>
      </c>
      <c r="H27" s="28">
        <f t="shared" si="1"/>
        <v>-1475034</v>
      </c>
      <c r="I27" s="28">
        <f t="shared" si="1"/>
        <v>-2743905</v>
      </c>
      <c r="J27" s="28">
        <f t="shared" si="1"/>
        <v>-5577468</v>
      </c>
      <c r="K27" s="28">
        <f t="shared" si="1"/>
        <v>-5839119</v>
      </c>
      <c r="L27" s="28">
        <f t="shared" si="1"/>
        <v>-1511773</v>
      </c>
      <c r="M27" s="28">
        <f t="shared" si="1"/>
        <v>-805350</v>
      </c>
      <c r="N27" s="28">
        <f t="shared" si="1"/>
        <v>-8156242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-13733710</v>
      </c>
      <c r="X27" s="28">
        <f t="shared" si="1"/>
        <v>-11200002</v>
      </c>
      <c r="Y27" s="28">
        <f t="shared" si="1"/>
        <v>-2533708</v>
      </c>
      <c r="Z27" s="29">
        <f>+IF(X27&lt;&gt;0,+(Y27/X27)*100,0)</f>
        <v>22.622388817430569</v>
      </c>
      <c r="AA27" s="30">
        <f>SUM(AA21:AA26)</f>
        <v>-22400000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-10900769</v>
      </c>
      <c r="D38" s="32">
        <f>+D17+D27+D36</f>
        <v>0</v>
      </c>
      <c r="E38" s="33">
        <f t="shared" si="3"/>
        <v>-43348656</v>
      </c>
      <c r="F38" s="2">
        <f t="shared" si="3"/>
        <v>-43348656</v>
      </c>
      <c r="G38" s="2">
        <f t="shared" si="3"/>
        <v>-1358529</v>
      </c>
      <c r="H38" s="2">
        <f t="shared" si="3"/>
        <v>-1475034</v>
      </c>
      <c r="I38" s="2">
        <f t="shared" si="3"/>
        <v>-2743905</v>
      </c>
      <c r="J38" s="2">
        <f t="shared" si="3"/>
        <v>-5577468</v>
      </c>
      <c r="K38" s="2">
        <f t="shared" si="3"/>
        <v>-5839119</v>
      </c>
      <c r="L38" s="2">
        <f t="shared" si="3"/>
        <v>-1511773</v>
      </c>
      <c r="M38" s="2">
        <f t="shared" si="3"/>
        <v>-805350</v>
      </c>
      <c r="N38" s="2">
        <f t="shared" si="3"/>
        <v>-8156242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-13733710</v>
      </c>
      <c r="X38" s="2">
        <f t="shared" si="3"/>
        <v>-20727939</v>
      </c>
      <c r="Y38" s="2">
        <f t="shared" si="3"/>
        <v>6994229</v>
      </c>
      <c r="Z38" s="34">
        <f>+IF(X38&lt;&gt;0,+(Y38/X38)*100,0)</f>
        <v>-33.743002620762248</v>
      </c>
      <c r="AA38" s="35">
        <f>+AA17+AA27+AA36</f>
        <v>-43348656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-1358529</v>
      </c>
      <c r="I39" s="2">
        <f>+H40+I60</f>
        <v>-2833563</v>
      </c>
      <c r="J39" s="2">
        <f>+G39</f>
        <v>0</v>
      </c>
      <c r="K39" s="2">
        <f>+I40+K60</f>
        <v>-5577468</v>
      </c>
      <c r="L39" s="2">
        <f>+K40+L60</f>
        <v>-11416587</v>
      </c>
      <c r="M39" s="2">
        <f>+L40+M60</f>
        <v>-12928360</v>
      </c>
      <c r="N39" s="2">
        <f>+K39</f>
        <v>-5577468</v>
      </c>
      <c r="O39" s="2">
        <f>+M40+O60</f>
        <v>-13733710</v>
      </c>
      <c r="P39" s="2">
        <f>+O40+P60</f>
        <v>-13733710</v>
      </c>
      <c r="Q39" s="2">
        <f>+P40+Q60</f>
        <v>-13733710</v>
      </c>
      <c r="R39" s="2">
        <f>+O39</f>
        <v>-13733710</v>
      </c>
      <c r="S39" s="2">
        <f>+Q40+S60</f>
        <v>-13733710</v>
      </c>
      <c r="T39" s="2">
        <f>+S40+T60</f>
        <v>-13733710</v>
      </c>
      <c r="U39" s="2">
        <f>+T40+U60</f>
        <v>-13733710</v>
      </c>
      <c r="V39" s="2">
        <f>+S39</f>
        <v>-13733710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-10900769</v>
      </c>
      <c r="D40" s="43">
        <f t="shared" ref="D40:AA40" si="4">+D38+D39</f>
        <v>0</v>
      </c>
      <c r="E40" s="44">
        <f t="shared" si="4"/>
        <v>-43348656</v>
      </c>
      <c r="F40" s="45">
        <f t="shared" si="4"/>
        <v>-43348656</v>
      </c>
      <c r="G40" s="45">
        <f t="shared" si="4"/>
        <v>-1358529</v>
      </c>
      <c r="H40" s="45">
        <f t="shared" si="4"/>
        <v>-2833563</v>
      </c>
      <c r="I40" s="45">
        <f t="shared" si="4"/>
        <v>-5577468</v>
      </c>
      <c r="J40" s="45">
        <f>+I40</f>
        <v>-5577468</v>
      </c>
      <c r="K40" s="45">
        <f t="shared" si="4"/>
        <v>-11416587</v>
      </c>
      <c r="L40" s="45">
        <f t="shared" si="4"/>
        <v>-12928360</v>
      </c>
      <c r="M40" s="45">
        <f t="shared" si="4"/>
        <v>-13733710</v>
      </c>
      <c r="N40" s="45">
        <f>+M40</f>
        <v>-13733710</v>
      </c>
      <c r="O40" s="45">
        <f t="shared" si="4"/>
        <v>-13733710</v>
      </c>
      <c r="P40" s="45">
        <f t="shared" si="4"/>
        <v>-13733710</v>
      </c>
      <c r="Q40" s="45">
        <f t="shared" si="4"/>
        <v>-13733710</v>
      </c>
      <c r="R40" s="45">
        <f>+Q40</f>
        <v>-13733710</v>
      </c>
      <c r="S40" s="45">
        <f t="shared" si="4"/>
        <v>-13733710</v>
      </c>
      <c r="T40" s="45">
        <f t="shared" si="4"/>
        <v>-13733710</v>
      </c>
      <c r="U40" s="45">
        <f t="shared" si="4"/>
        <v>-13733710</v>
      </c>
      <c r="V40" s="45">
        <f>+U40</f>
        <v>-13733710</v>
      </c>
      <c r="W40" s="45">
        <f>+V40</f>
        <v>-13733710</v>
      </c>
      <c r="X40" s="45">
        <f t="shared" si="4"/>
        <v>-20727939</v>
      </c>
      <c r="Y40" s="45">
        <f t="shared" si="4"/>
        <v>6994229</v>
      </c>
      <c r="Z40" s="46">
        <f>+IF(X40&lt;&gt;0,+(Y40/X40)*100,0)</f>
        <v>-33.743002620762248</v>
      </c>
      <c r="AA40" s="47">
        <f t="shared" si="4"/>
        <v>-43348656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5813409</v>
      </c>
      <c r="I8" s="20"/>
      <c r="J8" s="20">
        <v>5813409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5813409</v>
      </c>
      <c r="X8" s="20"/>
      <c r="Y8" s="20">
        <v>5813409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586</v>
      </c>
      <c r="D11" s="18"/>
      <c r="E11" s="19"/>
      <c r="F11" s="20"/>
      <c r="G11" s="20">
        <v>1844</v>
      </c>
      <c r="H11" s="20">
        <v>35578</v>
      </c>
      <c r="I11" s="20">
        <v>20306</v>
      </c>
      <c r="J11" s="20">
        <v>57728</v>
      </c>
      <c r="K11" s="20">
        <v>544</v>
      </c>
      <c r="L11" s="20">
        <v>3838</v>
      </c>
      <c r="M11" s="20">
        <v>12577</v>
      </c>
      <c r="N11" s="20">
        <v>16959</v>
      </c>
      <c r="O11" s="20"/>
      <c r="P11" s="20"/>
      <c r="Q11" s="20"/>
      <c r="R11" s="20"/>
      <c r="S11" s="20"/>
      <c r="T11" s="20"/>
      <c r="U11" s="20"/>
      <c r="V11" s="20"/>
      <c r="W11" s="20">
        <v>74687</v>
      </c>
      <c r="X11" s="20"/>
      <c r="Y11" s="20">
        <v>74687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586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1844</v>
      </c>
      <c r="H17" s="28">
        <f t="shared" si="0"/>
        <v>5848987</v>
      </c>
      <c r="I17" s="28">
        <f t="shared" si="0"/>
        <v>20306</v>
      </c>
      <c r="J17" s="28">
        <f t="shared" si="0"/>
        <v>5871137</v>
      </c>
      <c r="K17" s="28">
        <f t="shared" si="0"/>
        <v>544</v>
      </c>
      <c r="L17" s="28">
        <f t="shared" si="0"/>
        <v>3838</v>
      </c>
      <c r="M17" s="28">
        <f t="shared" si="0"/>
        <v>12577</v>
      </c>
      <c r="N17" s="28">
        <f t="shared" si="0"/>
        <v>16959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5888096</v>
      </c>
      <c r="X17" s="28">
        <f t="shared" si="0"/>
        <v>0</v>
      </c>
      <c r="Y17" s="28">
        <f t="shared" si="0"/>
        <v>5888096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586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1844</v>
      </c>
      <c r="H38" s="2">
        <f t="shared" si="3"/>
        <v>5848987</v>
      </c>
      <c r="I38" s="2">
        <f t="shared" si="3"/>
        <v>20306</v>
      </c>
      <c r="J38" s="2">
        <f t="shared" si="3"/>
        <v>5871137</v>
      </c>
      <c r="K38" s="2">
        <f t="shared" si="3"/>
        <v>544</v>
      </c>
      <c r="L38" s="2">
        <f t="shared" si="3"/>
        <v>3838</v>
      </c>
      <c r="M38" s="2">
        <f t="shared" si="3"/>
        <v>12577</v>
      </c>
      <c r="N38" s="2">
        <f t="shared" si="3"/>
        <v>16959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5888096</v>
      </c>
      <c r="X38" s="2">
        <f t="shared" si="3"/>
        <v>0</v>
      </c>
      <c r="Y38" s="2">
        <f t="shared" si="3"/>
        <v>5888096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1328104</v>
      </c>
      <c r="D39" s="32"/>
      <c r="E39" s="33"/>
      <c r="F39" s="2"/>
      <c r="G39" s="2">
        <v>92568</v>
      </c>
      <c r="H39" s="2">
        <f>+G40+H60</f>
        <v>94412</v>
      </c>
      <c r="I39" s="2">
        <f>+H40+I60</f>
        <v>5943399</v>
      </c>
      <c r="J39" s="2">
        <f>+G39</f>
        <v>92568</v>
      </c>
      <c r="K39" s="2">
        <f>+I40+K60</f>
        <v>5963705</v>
      </c>
      <c r="L39" s="2">
        <f>+K40+L60</f>
        <v>5964249</v>
      </c>
      <c r="M39" s="2">
        <f>+L40+M60</f>
        <v>5968087</v>
      </c>
      <c r="N39" s="2">
        <f>+K39</f>
        <v>5963705</v>
      </c>
      <c r="O39" s="2">
        <f>+M40+O60</f>
        <v>5980664</v>
      </c>
      <c r="P39" s="2">
        <f>+O40+P60</f>
        <v>5980664</v>
      </c>
      <c r="Q39" s="2">
        <f>+P40+Q60</f>
        <v>5980664</v>
      </c>
      <c r="R39" s="2">
        <f>+O39</f>
        <v>5980664</v>
      </c>
      <c r="S39" s="2">
        <f>+Q40+S60</f>
        <v>5980664</v>
      </c>
      <c r="T39" s="2">
        <f>+S40+T60</f>
        <v>5980664</v>
      </c>
      <c r="U39" s="2">
        <f>+T40+U60</f>
        <v>5980664</v>
      </c>
      <c r="V39" s="2">
        <f>+S39</f>
        <v>5980664</v>
      </c>
      <c r="W39" s="2">
        <f>+G39</f>
        <v>92568</v>
      </c>
      <c r="X39" s="2"/>
      <c r="Y39" s="2">
        <f>+W39-X39</f>
        <v>92568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1328690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94412</v>
      </c>
      <c r="H40" s="45">
        <f t="shared" si="4"/>
        <v>5943399</v>
      </c>
      <c r="I40" s="45">
        <f t="shared" si="4"/>
        <v>5963705</v>
      </c>
      <c r="J40" s="45">
        <f>+I40</f>
        <v>5963705</v>
      </c>
      <c r="K40" s="45">
        <f t="shared" si="4"/>
        <v>5964249</v>
      </c>
      <c r="L40" s="45">
        <f t="shared" si="4"/>
        <v>5968087</v>
      </c>
      <c r="M40" s="45">
        <f t="shared" si="4"/>
        <v>5980664</v>
      </c>
      <c r="N40" s="45">
        <f>+M40</f>
        <v>5980664</v>
      </c>
      <c r="O40" s="45">
        <f t="shared" si="4"/>
        <v>5980664</v>
      </c>
      <c r="P40" s="45">
        <f t="shared" si="4"/>
        <v>5980664</v>
      </c>
      <c r="Q40" s="45">
        <f t="shared" si="4"/>
        <v>5980664</v>
      </c>
      <c r="R40" s="45">
        <f>+Q40</f>
        <v>5980664</v>
      </c>
      <c r="S40" s="45">
        <f t="shared" si="4"/>
        <v>5980664</v>
      </c>
      <c r="T40" s="45">
        <f t="shared" si="4"/>
        <v>5980664</v>
      </c>
      <c r="U40" s="45">
        <f t="shared" si="4"/>
        <v>5980664</v>
      </c>
      <c r="V40" s="45">
        <f>+U40</f>
        <v>5980664</v>
      </c>
      <c r="W40" s="45">
        <f>+V40</f>
        <v>5980664</v>
      </c>
      <c r="X40" s="45">
        <f t="shared" si="4"/>
        <v>0</v>
      </c>
      <c r="Y40" s="45">
        <f t="shared" si="4"/>
        <v>5980664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92568</v>
      </c>
      <c r="J60">
        <v>92568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3167557276</v>
      </c>
      <c r="F7" s="20">
        <v>3167557276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1583778636</v>
      </c>
      <c r="Y7" s="20">
        <v>-1583778636</v>
      </c>
      <c r="Z7" s="21">
        <v>-100</v>
      </c>
      <c r="AA7" s="22">
        <v>3167557276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271567</v>
      </c>
      <c r="F8" s="20">
        <v>271567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135786</v>
      </c>
      <c r="Y8" s="20">
        <v>-135786</v>
      </c>
      <c r="Z8" s="21">
        <v>-100</v>
      </c>
      <c r="AA8" s="22">
        <v>271567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39083796</v>
      </c>
      <c r="F9" s="20">
        <v>39083796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19541898</v>
      </c>
      <c r="Y9" s="20">
        <v>-19541898</v>
      </c>
      <c r="Z9" s="21">
        <v>-100</v>
      </c>
      <c r="AA9" s="22">
        <v>39083796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22223000</v>
      </c>
      <c r="F10" s="20">
        <v>22223000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11111502</v>
      </c>
      <c r="Y10" s="20">
        <v>-11111502</v>
      </c>
      <c r="Z10" s="21">
        <v>-100</v>
      </c>
      <c r="AA10" s="22">
        <v>22223000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-106411</v>
      </c>
      <c r="D14" s="18"/>
      <c r="E14" s="19">
        <v>-3624016227</v>
      </c>
      <c r="F14" s="20">
        <v>-3624016227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-1812008112</v>
      </c>
      <c r="Y14" s="20">
        <v>1812008112</v>
      </c>
      <c r="Z14" s="21">
        <v>-100</v>
      </c>
      <c r="AA14" s="22">
        <v>-3624016227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-5710902</v>
      </c>
      <c r="F16" s="20">
        <v>-5710902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-2855454</v>
      </c>
      <c r="Y16" s="20">
        <v>2855454</v>
      </c>
      <c r="Z16" s="21">
        <v>-100</v>
      </c>
      <c r="AA16" s="22">
        <v>-5710902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-106411</v>
      </c>
      <c r="D17" s="26">
        <f>SUM(D6:D16)</f>
        <v>0</v>
      </c>
      <c r="E17" s="27">
        <f t="shared" si="0"/>
        <v>-400591490</v>
      </c>
      <c r="F17" s="28">
        <f t="shared" si="0"/>
        <v>-400591490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-200295744</v>
      </c>
      <c r="Y17" s="28">
        <f t="shared" si="0"/>
        <v>200295744</v>
      </c>
      <c r="Z17" s="29">
        <f>+IF(X17&lt;&gt;0,+(Y17/X17)*100,0)</f>
        <v>-100</v>
      </c>
      <c r="AA17" s="30">
        <f>SUM(AA6:AA16)</f>
        <v>-400591490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-81408109</v>
      </c>
      <c r="F26" s="20">
        <v>-81408109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-40704060</v>
      </c>
      <c r="Y26" s="20">
        <v>40704060</v>
      </c>
      <c r="Z26" s="21">
        <v>-100</v>
      </c>
      <c r="AA26" s="22">
        <v>-81408109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-81408109</v>
      </c>
      <c r="F27" s="28">
        <f t="shared" si="1"/>
        <v>-81408109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-40704060</v>
      </c>
      <c r="Y27" s="28">
        <f t="shared" si="1"/>
        <v>40704060</v>
      </c>
      <c r="Z27" s="29">
        <f>+IF(X27&lt;&gt;0,+(Y27/X27)*100,0)</f>
        <v>-100</v>
      </c>
      <c r="AA27" s="30">
        <f>SUM(AA21:AA26)</f>
        <v>-81408109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-106411</v>
      </c>
      <c r="D38" s="32">
        <f>+D17+D27+D36</f>
        <v>0</v>
      </c>
      <c r="E38" s="33">
        <f t="shared" si="3"/>
        <v>-481999599</v>
      </c>
      <c r="F38" s="2">
        <f t="shared" si="3"/>
        <v>-481999599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-240999804</v>
      </c>
      <c r="Y38" s="2">
        <f t="shared" si="3"/>
        <v>240999804</v>
      </c>
      <c r="Z38" s="34">
        <f>+IF(X38&lt;&gt;0,+(Y38/X38)*100,0)</f>
        <v>-100</v>
      </c>
      <c r="AA38" s="35">
        <f>+AA17+AA27+AA36</f>
        <v>-481999599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-106411</v>
      </c>
      <c r="D40" s="43">
        <f t="shared" ref="D40:AA40" si="4">+D38+D39</f>
        <v>0</v>
      </c>
      <c r="E40" s="44">
        <f t="shared" si="4"/>
        <v>-481999599</v>
      </c>
      <c r="F40" s="45">
        <f t="shared" si="4"/>
        <v>-481999599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-240999804</v>
      </c>
      <c r="Y40" s="45">
        <f t="shared" si="4"/>
        <v>240999804</v>
      </c>
      <c r="Z40" s="46">
        <f>+IF(X40&lt;&gt;0,+(Y40/X40)*100,0)</f>
        <v>-100</v>
      </c>
      <c r="AA40" s="47">
        <f t="shared" si="4"/>
        <v>-481999599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34159450</v>
      </c>
      <c r="D7" s="18"/>
      <c r="E7" s="19">
        <v>76105945</v>
      </c>
      <c r="F7" s="20">
        <v>76105945</v>
      </c>
      <c r="G7" s="20">
        <v>15027</v>
      </c>
      <c r="H7" s="20">
        <v>36047</v>
      </c>
      <c r="I7" s="20">
        <v>42558</v>
      </c>
      <c r="J7" s="20">
        <v>93632</v>
      </c>
      <c r="K7" s="20">
        <v>98488</v>
      </c>
      <c r="L7" s="20">
        <v>87258</v>
      </c>
      <c r="M7" s="20">
        <v>46418</v>
      </c>
      <c r="N7" s="20">
        <v>232164</v>
      </c>
      <c r="O7" s="20"/>
      <c r="P7" s="20"/>
      <c r="Q7" s="20"/>
      <c r="R7" s="20"/>
      <c r="S7" s="20"/>
      <c r="T7" s="20"/>
      <c r="U7" s="20"/>
      <c r="V7" s="20"/>
      <c r="W7" s="20">
        <v>325796</v>
      </c>
      <c r="X7" s="20">
        <v>34703951</v>
      </c>
      <c r="Y7" s="20">
        <v>-34378155</v>
      </c>
      <c r="Z7" s="21">
        <v>-99.061213520039843</v>
      </c>
      <c r="AA7" s="22">
        <v>76105945</v>
      </c>
    </row>
    <row r="8" spans="1:27" ht="13.5" x14ac:dyDescent="0.25">
      <c r="A8" s="23" t="s">
        <v>36</v>
      </c>
      <c r="B8" s="17" t="s">
        <v>32</v>
      </c>
      <c r="C8" s="18">
        <v>467574</v>
      </c>
      <c r="D8" s="18"/>
      <c r="E8" s="19"/>
      <c r="F8" s="20"/>
      <c r="G8" s="20">
        <v>21879</v>
      </c>
      <c r="H8" s="20">
        <v>6659</v>
      </c>
      <c r="I8" s="20">
        <v>32387</v>
      </c>
      <c r="J8" s="20">
        <v>60925</v>
      </c>
      <c r="K8" s="20">
        <v>31113</v>
      </c>
      <c r="L8" s="20">
        <v>18468</v>
      </c>
      <c r="M8" s="20">
        <v>19147</v>
      </c>
      <c r="N8" s="20">
        <v>68728</v>
      </c>
      <c r="O8" s="20"/>
      <c r="P8" s="20"/>
      <c r="Q8" s="20"/>
      <c r="R8" s="20"/>
      <c r="S8" s="20"/>
      <c r="T8" s="20"/>
      <c r="U8" s="20"/>
      <c r="V8" s="20"/>
      <c r="W8" s="20">
        <v>129653</v>
      </c>
      <c r="X8" s="20"/>
      <c r="Y8" s="20">
        <v>129653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-60276776</v>
      </c>
      <c r="F14" s="20">
        <v>-60276776</v>
      </c>
      <c r="G14" s="20">
        <v>-16188</v>
      </c>
      <c r="H14" s="20">
        <v>-25741</v>
      </c>
      <c r="I14" s="20"/>
      <c r="J14" s="20">
        <v>-41929</v>
      </c>
      <c r="K14" s="20"/>
      <c r="L14" s="20">
        <v>-27658</v>
      </c>
      <c r="M14" s="20">
        <v>-2423</v>
      </c>
      <c r="N14" s="20">
        <v>-30081</v>
      </c>
      <c r="O14" s="20"/>
      <c r="P14" s="20"/>
      <c r="Q14" s="20"/>
      <c r="R14" s="20"/>
      <c r="S14" s="20"/>
      <c r="T14" s="20"/>
      <c r="U14" s="20"/>
      <c r="V14" s="20"/>
      <c r="W14" s="20">
        <v>-72010</v>
      </c>
      <c r="X14" s="20">
        <v>-29518109</v>
      </c>
      <c r="Y14" s="20">
        <v>29446099</v>
      </c>
      <c r="Z14" s="21">
        <v>-99.756048058498607</v>
      </c>
      <c r="AA14" s="22">
        <v>-60276776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34627024</v>
      </c>
      <c r="D17" s="26">
        <f>SUM(D6:D16)</f>
        <v>0</v>
      </c>
      <c r="E17" s="27">
        <f t="shared" si="0"/>
        <v>15829169</v>
      </c>
      <c r="F17" s="28">
        <f t="shared" si="0"/>
        <v>15829169</v>
      </c>
      <c r="G17" s="28">
        <f t="shared" si="0"/>
        <v>20718</v>
      </c>
      <c r="H17" s="28">
        <f t="shared" si="0"/>
        <v>16965</v>
      </c>
      <c r="I17" s="28">
        <f t="shared" si="0"/>
        <v>74945</v>
      </c>
      <c r="J17" s="28">
        <f t="shared" si="0"/>
        <v>112628</v>
      </c>
      <c r="K17" s="28">
        <f t="shared" si="0"/>
        <v>129601</v>
      </c>
      <c r="L17" s="28">
        <f t="shared" si="0"/>
        <v>78068</v>
      </c>
      <c r="M17" s="28">
        <f t="shared" si="0"/>
        <v>63142</v>
      </c>
      <c r="N17" s="28">
        <f t="shared" si="0"/>
        <v>270811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383439</v>
      </c>
      <c r="X17" s="28">
        <f t="shared" si="0"/>
        <v>5185842</v>
      </c>
      <c r="Y17" s="28">
        <f t="shared" si="0"/>
        <v>-4802403</v>
      </c>
      <c r="Z17" s="29">
        <f>+IF(X17&lt;&gt;0,+(Y17/X17)*100,0)</f>
        <v>-92.606041603272914</v>
      </c>
      <c r="AA17" s="30">
        <f>SUM(AA6:AA16)</f>
        <v>15829169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34627024</v>
      </c>
      <c r="D38" s="32">
        <f>+D17+D27+D36</f>
        <v>0</v>
      </c>
      <c r="E38" s="33">
        <f t="shared" si="3"/>
        <v>15829169</v>
      </c>
      <c r="F38" s="2">
        <f t="shared" si="3"/>
        <v>15829169</v>
      </c>
      <c r="G38" s="2">
        <f t="shared" si="3"/>
        <v>20718</v>
      </c>
      <c r="H38" s="2">
        <f t="shared" si="3"/>
        <v>16965</v>
      </c>
      <c r="I38" s="2">
        <f t="shared" si="3"/>
        <v>74945</v>
      </c>
      <c r="J38" s="2">
        <f t="shared" si="3"/>
        <v>112628</v>
      </c>
      <c r="K38" s="2">
        <f t="shared" si="3"/>
        <v>129601</v>
      </c>
      <c r="L38" s="2">
        <f t="shared" si="3"/>
        <v>78068</v>
      </c>
      <c r="M38" s="2">
        <f t="shared" si="3"/>
        <v>63142</v>
      </c>
      <c r="N38" s="2">
        <f t="shared" si="3"/>
        <v>270811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383439</v>
      </c>
      <c r="X38" s="2">
        <f t="shared" si="3"/>
        <v>5185842</v>
      </c>
      <c r="Y38" s="2">
        <f t="shared" si="3"/>
        <v>-4802403</v>
      </c>
      <c r="Z38" s="34">
        <f>+IF(X38&lt;&gt;0,+(Y38/X38)*100,0)</f>
        <v>-92.606041603272914</v>
      </c>
      <c r="AA38" s="35">
        <f>+AA17+AA27+AA36</f>
        <v>15829169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20718</v>
      </c>
      <c r="I39" s="2">
        <f>+H40+I60</f>
        <v>37683</v>
      </c>
      <c r="J39" s="2">
        <f>+G39</f>
        <v>0</v>
      </c>
      <c r="K39" s="2">
        <f>+I40+K60</f>
        <v>112628</v>
      </c>
      <c r="L39" s="2">
        <f>+K40+L60</f>
        <v>242229</v>
      </c>
      <c r="M39" s="2">
        <f>+L40+M60</f>
        <v>320297</v>
      </c>
      <c r="N39" s="2">
        <f>+K39</f>
        <v>112628</v>
      </c>
      <c r="O39" s="2">
        <f>+M40+O60</f>
        <v>383439</v>
      </c>
      <c r="P39" s="2">
        <f>+O40+P60</f>
        <v>383439</v>
      </c>
      <c r="Q39" s="2">
        <f>+P40+Q60</f>
        <v>383439</v>
      </c>
      <c r="R39" s="2">
        <f>+O39</f>
        <v>383439</v>
      </c>
      <c r="S39" s="2">
        <f>+Q40+S60</f>
        <v>383439</v>
      </c>
      <c r="T39" s="2">
        <f>+S40+T60</f>
        <v>383439</v>
      </c>
      <c r="U39" s="2">
        <f>+T40+U60</f>
        <v>383439</v>
      </c>
      <c r="V39" s="2">
        <f>+S39</f>
        <v>383439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34627024</v>
      </c>
      <c r="D40" s="43">
        <f t="shared" ref="D40:AA40" si="4">+D38+D39</f>
        <v>0</v>
      </c>
      <c r="E40" s="44">
        <f t="shared" si="4"/>
        <v>15829169</v>
      </c>
      <c r="F40" s="45">
        <f t="shared" si="4"/>
        <v>15829169</v>
      </c>
      <c r="G40" s="45">
        <f t="shared" si="4"/>
        <v>20718</v>
      </c>
      <c r="H40" s="45">
        <f t="shared" si="4"/>
        <v>37683</v>
      </c>
      <c r="I40" s="45">
        <f t="shared" si="4"/>
        <v>112628</v>
      </c>
      <c r="J40" s="45">
        <f>+I40</f>
        <v>112628</v>
      </c>
      <c r="K40" s="45">
        <f t="shared" si="4"/>
        <v>242229</v>
      </c>
      <c r="L40" s="45">
        <f t="shared" si="4"/>
        <v>320297</v>
      </c>
      <c r="M40" s="45">
        <f t="shared" si="4"/>
        <v>383439</v>
      </c>
      <c r="N40" s="45">
        <f>+M40</f>
        <v>383439</v>
      </c>
      <c r="O40" s="45">
        <f t="shared" si="4"/>
        <v>383439</v>
      </c>
      <c r="P40" s="45">
        <f t="shared" si="4"/>
        <v>383439</v>
      </c>
      <c r="Q40" s="45">
        <f t="shared" si="4"/>
        <v>383439</v>
      </c>
      <c r="R40" s="45">
        <f>+Q40</f>
        <v>383439</v>
      </c>
      <c r="S40" s="45">
        <f t="shared" si="4"/>
        <v>383439</v>
      </c>
      <c r="T40" s="45">
        <f t="shared" si="4"/>
        <v>383439</v>
      </c>
      <c r="U40" s="45">
        <f t="shared" si="4"/>
        <v>383439</v>
      </c>
      <c r="V40" s="45">
        <f>+U40</f>
        <v>383439</v>
      </c>
      <c r="W40" s="45">
        <f>+V40</f>
        <v>383439</v>
      </c>
      <c r="X40" s="45">
        <f t="shared" si="4"/>
        <v>5185842</v>
      </c>
      <c r="Y40" s="45">
        <f t="shared" si="4"/>
        <v>-4802403</v>
      </c>
      <c r="Z40" s="46">
        <f>+IF(X40&lt;&gt;0,+(Y40/X40)*100,0)</f>
        <v>-92.606041603272914</v>
      </c>
      <c r="AA40" s="47">
        <f t="shared" si="4"/>
        <v>15829169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-4650000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-4650000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-4650000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-4650000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5000004</v>
      </c>
      <c r="F9" s="20">
        <v>5000004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2500002</v>
      </c>
      <c r="Y9" s="20">
        <v>-2500002</v>
      </c>
      <c r="Z9" s="21">
        <v>-100</v>
      </c>
      <c r="AA9" s="22">
        <v>5000004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-35484050</v>
      </c>
      <c r="D14" s="18"/>
      <c r="E14" s="19">
        <v>-59187168</v>
      </c>
      <c r="F14" s="20">
        <v>-59187168</v>
      </c>
      <c r="G14" s="20">
        <v>-3601914</v>
      </c>
      <c r="H14" s="20">
        <v>-9979405</v>
      </c>
      <c r="I14" s="20">
        <v>-5820956</v>
      </c>
      <c r="J14" s="20">
        <v>-19402275</v>
      </c>
      <c r="K14" s="20">
        <v>-10299115</v>
      </c>
      <c r="L14" s="20">
        <v>-12651200</v>
      </c>
      <c r="M14" s="20">
        <v>-6727900</v>
      </c>
      <c r="N14" s="20">
        <v>-29678215</v>
      </c>
      <c r="O14" s="20"/>
      <c r="P14" s="20"/>
      <c r="Q14" s="20"/>
      <c r="R14" s="20"/>
      <c r="S14" s="20"/>
      <c r="T14" s="20"/>
      <c r="U14" s="20"/>
      <c r="V14" s="20"/>
      <c r="W14" s="20">
        <v>-49080490</v>
      </c>
      <c r="X14" s="20">
        <v>-29593584</v>
      </c>
      <c r="Y14" s="20">
        <v>-19486906</v>
      </c>
      <c r="Z14" s="21">
        <v>65.848414980760694</v>
      </c>
      <c r="AA14" s="22">
        <v>-59187168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-35484050</v>
      </c>
      <c r="D17" s="26">
        <f>SUM(D6:D16)</f>
        <v>0</v>
      </c>
      <c r="E17" s="27">
        <f t="shared" si="0"/>
        <v>-54187164</v>
      </c>
      <c r="F17" s="28">
        <f t="shared" si="0"/>
        <v>-54187164</v>
      </c>
      <c r="G17" s="28">
        <f t="shared" si="0"/>
        <v>-3601914</v>
      </c>
      <c r="H17" s="28">
        <f t="shared" si="0"/>
        <v>-9979405</v>
      </c>
      <c r="I17" s="28">
        <f t="shared" si="0"/>
        <v>-5820956</v>
      </c>
      <c r="J17" s="28">
        <f t="shared" si="0"/>
        <v>-19402275</v>
      </c>
      <c r="K17" s="28">
        <f t="shared" si="0"/>
        <v>-10299115</v>
      </c>
      <c r="L17" s="28">
        <f t="shared" si="0"/>
        <v>-12651200</v>
      </c>
      <c r="M17" s="28">
        <f t="shared" si="0"/>
        <v>-6727900</v>
      </c>
      <c r="N17" s="28">
        <f t="shared" si="0"/>
        <v>-29678215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-49080490</v>
      </c>
      <c r="X17" s="28">
        <f t="shared" si="0"/>
        <v>-27093582</v>
      </c>
      <c r="Y17" s="28">
        <f t="shared" si="0"/>
        <v>-21986908</v>
      </c>
      <c r="Z17" s="29">
        <f>+IF(X17&lt;&gt;0,+(Y17/X17)*100,0)</f>
        <v>81.151720728547446</v>
      </c>
      <c r="AA17" s="30">
        <f>SUM(AA6:AA16)</f>
        <v>-54187164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-3367970</v>
      </c>
      <c r="D26" s="18"/>
      <c r="E26" s="19">
        <v>-4717884</v>
      </c>
      <c r="F26" s="20">
        <v>-4717884</v>
      </c>
      <c r="G26" s="20"/>
      <c r="H26" s="20"/>
      <c r="I26" s="20"/>
      <c r="J26" s="20"/>
      <c r="K26" s="20">
        <v>-58040</v>
      </c>
      <c r="L26" s="20">
        <v>-229023</v>
      </c>
      <c r="M26" s="20">
        <v>-87900</v>
      </c>
      <c r="N26" s="20">
        <v>-374963</v>
      </c>
      <c r="O26" s="20"/>
      <c r="P26" s="20"/>
      <c r="Q26" s="20"/>
      <c r="R26" s="20"/>
      <c r="S26" s="20"/>
      <c r="T26" s="20"/>
      <c r="U26" s="20"/>
      <c r="V26" s="20"/>
      <c r="W26" s="20">
        <v>-374963</v>
      </c>
      <c r="X26" s="20">
        <v>-2358942</v>
      </c>
      <c r="Y26" s="20">
        <v>1983979</v>
      </c>
      <c r="Z26" s="21">
        <v>-84.104611304559413</v>
      </c>
      <c r="AA26" s="22">
        <v>-4717884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-3367970</v>
      </c>
      <c r="D27" s="26">
        <f>SUM(D21:D26)</f>
        <v>0</v>
      </c>
      <c r="E27" s="27">
        <f t="shared" si="1"/>
        <v>-4717884</v>
      </c>
      <c r="F27" s="28">
        <f t="shared" si="1"/>
        <v>-4717884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-58040</v>
      </c>
      <c r="L27" s="28">
        <f t="shared" si="1"/>
        <v>-229023</v>
      </c>
      <c r="M27" s="28">
        <f t="shared" si="1"/>
        <v>-87900</v>
      </c>
      <c r="N27" s="28">
        <f t="shared" si="1"/>
        <v>-374963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-374963</v>
      </c>
      <c r="X27" s="28">
        <f t="shared" si="1"/>
        <v>-2358942</v>
      </c>
      <c r="Y27" s="28">
        <f t="shared" si="1"/>
        <v>1983979</v>
      </c>
      <c r="Z27" s="29">
        <f>+IF(X27&lt;&gt;0,+(Y27/X27)*100,0)</f>
        <v>-84.104611304559413</v>
      </c>
      <c r="AA27" s="30">
        <f>SUM(AA21:AA26)</f>
        <v>-4717884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-38852020</v>
      </c>
      <c r="D38" s="32">
        <f>+D17+D27+D36</f>
        <v>0</v>
      </c>
      <c r="E38" s="33">
        <f t="shared" si="3"/>
        <v>-58905048</v>
      </c>
      <c r="F38" s="2">
        <f t="shared" si="3"/>
        <v>-58905048</v>
      </c>
      <c r="G38" s="2">
        <f t="shared" si="3"/>
        <v>-3601914</v>
      </c>
      <c r="H38" s="2">
        <f t="shared" si="3"/>
        <v>-9979405</v>
      </c>
      <c r="I38" s="2">
        <f t="shared" si="3"/>
        <v>-5820956</v>
      </c>
      <c r="J38" s="2">
        <f t="shared" si="3"/>
        <v>-19402275</v>
      </c>
      <c r="K38" s="2">
        <f t="shared" si="3"/>
        <v>-10357155</v>
      </c>
      <c r="L38" s="2">
        <f t="shared" si="3"/>
        <v>-12880223</v>
      </c>
      <c r="M38" s="2">
        <f t="shared" si="3"/>
        <v>-6815800</v>
      </c>
      <c r="N38" s="2">
        <f t="shared" si="3"/>
        <v>-30053178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-49455453</v>
      </c>
      <c r="X38" s="2">
        <f t="shared" si="3"/>
        <v>-29452524</v>
      </c>
      <c r="Y38" s="2">
        <f t="shared" si="3"/>
        <v>-20002929</v>
      </c>
      <c r="Z38" s="34">
        <f>+IF(X38&lt;&gt;0,+(Y38/X38)*100,0)</f>
        <v>67.915839742631221</v>
      </c>
      <c r="AA38" s="35">
        <f>+AA17+AA27+AA36</f>
        <v>-58905048</v>
      </c>
    </row>
    <row r="39" spans="1:27" ht="13.5" x14ac:dyDescent="0.25">
      <c r="A39" s="23" t="s">
        <v>60</v>
      </c>
      <c r="B39" s="17"/>
      <c r="C39" s="32">
        <v>-188163444</v>
      </c>
      <c r="D39" s="32"/>
      <c r="E39" s="33">
        <v>-188163444</v>
      </c>
      <c r="F39" s="2">
        <v>-188163444</v>
      </c>
      <c r="G39" s="2">
        <v>-249470317</v>
      </c>
      <c r="H39" s="2">
        <f>+G40+H60</f>
        <v>-253072231</v>
      </c>
      <c r="I39" s="2">
        <f>+H40+I60</f>
        <v>-263051636</v>
      </c>
      <c r="J39" s="2">
        <f>+G39</f>
        <v>-249470317</v>
      </c>
      <c r="K39" s="2">
        <f>+I40+K60</f>
        <v>-268872592</v>
      </c>
      <c r="L39" s="2">
        <f>+K40+L60</f>
        <v>-272332426</v>
      </c>
      <c r="M39" s="2">
        <f>+L40+M60</f>
        <v>-285212649</v>
      </c>
      <c r="N39" s="2">
        <f>+K39</f>
        <v>-268872592</v>
      </c>
      <c r="O39" s="2">
        <f>+M40+O60</f>
        <v>-292028449</v>
      </c>
      <c r="P39" s="2">
        <f>+O40+P60</f>
        <v>-292028449</v>
      </c>
      <c r="Q39" s="2">
        <f>+P40+Q60</f>
        <v>-292028449</v>
      </c>
      <c r="R39" s="2">
        <f>+O39</f>
        <v>-292028449</v>
      </c>
      <c r="S39" s="2">
        <f>+Q40+S60</f>
        <v>-292028449</v>
      </c>
      <c r="T39" s="2">
        <f>+S40+T60</f>
        <v>-292028449</v>
      </c>
      <c r="U39" s="2">
        <f>+T40+U60</f>
        <v>-292028449</v>
      </c>
      <c r="V39" s="2">
        <f>+S39</f>
        <v>-292028449</v>
      </c>
      <c r="W39" s="2">
        <f>+G39</f>
        <v>-249470317</v>
      </c>
      <c r="X39" s="2">
        <v>-188163444</v>
      </c>
      <c r="Y39" s="2">
        <f>+W39-X39</f>
        <v>-61306873</v>
      </c>
      <c r="Z39" s="34">
        <f>+IF(X39&lt;&gt;0,+(Y39/X39)*100,0)</f>
        <v>32.581712843223684</v>
      </c>
      <c r="AA39" s="35">
        <v>-188163444</v>
      </c>
    </row>
    <row r="40" spans="1:27" ht="13.5" x14ac:dyDescent="0.25">
      <c r="A40" s="41" t="s">
        <v>62</v>
      </c>
      <c r="B40" s="42" t="s">
        <v>61</v>
      </c>
      <c r="C40" s="43">
        <f>+C38+C39</f>
        <v>-227015464</v>
      </c>
      <c r="D40" s="43">
        <f t="shared" ref="D40:AA40" si="4">+D38+D39</f>
        <v>0</v>
      </c>
      <c r="E40" s="44">
        <f t="shared" si="4"/>
        <v>-247068492</v>
      </c>
      <c r="F40" s="45">
        <f t="shared" si="4"/>
        <v>-247068492</v>
      </c>
      <c r="G40" s="45">
        <f t="shared" si="4"/>
        <v>-253072231</v>
      </c>
      <c r="H40" s="45">
        <f t="shared" si="4"/>
        <v>-263051636</v>
      </c>
      <c r="I40" s="45">
        <f t="shared" si="4"/>
        <v>-268872592</v>
      </c>
      <c r="J40" s="45">
        <f>+I40</f>
        <v>-268872592</v>
      </c>
      <c r="K40" s="45">
        <f t="shared" si="4"/>
        <v>-279229747</v>
      </c>
      <c r="L40" s="45">
        <f t="shared" si="4"/>
        <v>-285212649</v>
      </c>
      <c r="M40" s="45">
        <f t="shared" si="4"/>
        <v>-292028449</v>
      </c>
      <c r="N40" s="45">
        <f>+M40</f>
        <v>-292028449</v>
      </c>
      <c r="O40" s="45">
        <f t="shared" si="4"/>
        <v>-292028449</v>
      </c>
      <c r="P40" s="45">
        <f t="shared" si="4"/>
        <v>-292028449</v>
      </c>
      <c r="Q40" s="45">
        <f t="shared" si="4"/>
        <v>-292028449</v>
      </c>
      <c r="R40" s="45">
        <f>+Q40</f>
        <v>-292028449</v>
      </c>
      <c r="S40" s="45">
        <f t="shared" si="4"/>
        <v>-292028449</v>
      </c>
      <c r="T40" s="45">
        <f t="shared" si="4"/>
        <v>-292028449</v>
      </c>
      <c r="U40" s="45">
        <f t="shared" si="4"/>
        <v>-292028449</v>
      </c>
      <c r="V40" s="45">
        <f>+U40</f>
        <v>-292028449</v>
      </c>
      <c r="W40" s="45">
        <f>+V40</f>
        <v>-292028449</v>
      </c>
      <c r="X40" s="45">
        <f t="shared" si="4"/>
        <v>-217615968</v>
      </c>
      <c r="Y40" s="45">
        <f t="shared" si="4"/>
        <v>-81309802</v>
      </c>
      <c r="Z40" s="46">
        <f>+IF(X40&lt;&gt;0,+(Y40/X40)*100,0)</f>
        <v>37.363895097992071</v>
      </c>
      <c r="AA40" s="47">
        <f t="shared" si="4"/>
        <v>-247068492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">
      <c r="G60">
        <v>-249470317</v>
      </c>
      <c r="J60">
        <v>-249470317</v>
      </c>
      <c r="L60">
        <v>6897321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125040694</v>
      </c>
      <c r="F7" s="20">
        <v>125040694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62520342</v>
      </c>
      <c r="Y7" s="20">
        <v>-62520342</v>
      </c>
      <c r="Z7" s="21">
        <v>-100</v>
      </c>
      <c r="AA7" s="22">
        <v>125040694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-9292358</v>
      </c>
      <c r="D14" s="18"/>
      <c r="E14" s="19">
        <v>-237192631</v>
      </c>
      <c r="F14" s="20">
        <v>-237192631</v>
      </c>
      <c r="G14" s="20">
        <v>9292358</v>
      </c>
      <c r="H14" s="20"/>
      <c r="I14" s="20"/>
      <c r="J14" s="20">
        <v>9292358</v>
      </c>
      <c r="K14" s="20">
        <v>-9292358</v>
      </c>
      <c r="L14" s="20"/>
      <c r="M14" s="20"/>
      <c r="N14" s="20">
        <v>-9292358</v>
      </c>
      <c r="O14" s="20"/>
      <c r="P14" s="20"/>
      <c r="Q14" s="20"/>
      <c r="R14" s="20"/>
      <c r="S14" s="20"/>
      <c r="T14" s="20"/>
      <c r="U14" s="20"/>
      <c r="V14" s="20"/>
      <c r="W14" s="20"/>
      <c r="X14" s="20">
        <v>-118596312</v>
      </c>
      <c r="Y14" s="20">
        <v>118596312</v>
      </c>
      <c r="Z14" s="21">
        <v>-100</v>
      </c>
      <c r="AA14" s="22">
        <v>-237192631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-9292358</v>
      </c>
      <c r="D17" s="26">
        <f>SUM(D6:D16)</f>
        <v>0</v>
      </c>
      <c r="E17" s="27">
        <f t="shared" si="0"/>
        <v>-112151937</v>
      </c>
      <c r="F17" s="28">
        <f t="shared" si="0"/>
        <v>-112151937</v>
      </c>
      <c r="G17" s="28">
        <f t="shared" si="0"/>
        <v>9292358</v>
      </c>
      <c r="H17" s="28">
        <f t="shared" si="0"/>
        <v>0</v>
      </c>
      <c r="I17" s="28">
        <f t="shared" si="0"/>
        <v>0</v>
      </c>
      <c r="J17" s="28">
        <f t="shared" si="0"/>
        <v>9292358</v>
      </c>
      <c r="K17" s="28">
        <f t="shared" si="0"/>
        <v>-9292358</v>
      </c>
      <c r="L17" s="28">
        <f t="shared" si="0"/>
        <v>0</v>
      </c>
      <c r="M17" s="28">
        <f t="shared" si="0"/>
        <v>0</v>
      </c>
      <c r="N17" s="28">
        <f t="shared" si="0"/>
        <v>-9292358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-56075970</v>
      </c>
      <c r="Y17" s="28">
        <f t="shared" si="0"/>
        <v>56075970</v>
      </c>
      <c r="Z17" s="29">
        <f>+IF(X17&lt;&gt;0,+(Y17/X17)*100,0)</f>
        <v>-100</v>
      </c>
      <c r="AA17" s="30">
        <f>SUM(AA6:AA16)</f>
        <v>-112151937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-6952900</v>
      </c>
      <c r="F26" s="20">
        <v>-6952900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-3476454</v>
      </c>
      <c r="Y26" s="20">
        <v>3476454</v>
      </c>
      <c r="Z26" s="21">
        <v>-100</v>
      </c>
      <c r="AA26" s="22">
        <v>-6952900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-6952900</v>
      </c>
      <c r="F27" s="28">
        <f t="shared" si="1"/>
        <v>-6952900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-3476454</v>
      </c>
      <c r="Y27" s="28">
        <f t="shared" si="1"/>
        <v>3476454</v>
      </c>
      <c r="Z27" s="29">
        <f>+IF(X27&lt;&gt;0,+(Y27/X27)*100,0)</f>
        <v>-100</v>
      </c>
      <c r="AA27" s="30">
        <f>SUM(AA21:AA26)</f>
        <v>-6952900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-9292358</v>
      </c>
      <c r="D38" s="32">
        <f>+D17+D27+D36</f>
        <v>0</v>
      </c>
      <c r="E38" s="33">
        <f t="shared" si="3"/>
        <v>-119104837</v>
      </c>
      <c r="F38" s="2">
        <f t="shared" si="3"/>
        <v>-119104837</v>
      </c>
      <c r="G38" s="2">
        <f t="shared" si="3"/>
        <v>9292358</v>
      </c>
      <c r="H38" s="2">
        <f t="shared" si="3"/>
        <v>0</v>
      </c>
      <c r="I38" s="2">
        <f t="shared" si="3"/>
        <v>0</v>
      </c>
      <c r="J38" s="2">
        <f t="shared" si="3"/>
        <v>9292358</v>
      </c>
      <c r="K38" s="2">
        <f t="shared" si="3"/>
        <v>-9292358</v>
      </c>
      <c r="L38" s="2">
        <f t="shared" si="3"/>
        <v>0</v>
      </c>
      <c r="M38" s="2">
        <f t="shared" si="3"/>
        <v>0</v>
      </c>
      <c r="N38" s="2">
        <f t="shared" si="3"/>
        <v>-9292358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-59552424</v>
      </c>
      <c r="Y38" s="2">
        <f t="shared" si="3"/>
        <v>59552424</v>
      </c>
      <c r="Z38" s="34">
        <f>+IF(X38&lt;&gt;0,+(Y38/X38)*100,0)</f>
        <v>-100</v>
      </c>
      <c r="AA38" s="35">
        <f>+AA17+AA27+AA36</f>
        <v>-119104837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9292358</v>
      </c>
      <c r="I39" s="2">
        <f>+H40+I60</f>
        <v>9292358</v>
      </c>
      <c r="J39" s="2">
        <f>+G39</f>
        <v>0</v>
      </c>
      <c r="K39" s="2">
        <f>+I40+K60</f>
        <v>9292358</v>
      </c>
      <c r="L39" s="2">
        <f>+K40+L60</f>
        <v>0</v>
      </c>
      <c r="M39" s="2">
        <f>+L40+M60</f>
        <v>0</v>
      </c>
      <c r="N39" s="2">
        <f>+K39</f>
        <v>9292358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-9292358</v>
      </c>
      <c r="D40" s="43">
        <f t="shared" ref="D40:AA40" si="4">+D38+D39</f>
        <v>0</v>
      </c>
      <c r="E40" s="44">
        <f t="shared" si="4"/>
        <v>-119104837</v>
      </c>
      <c r="F40" s="45">
        <f t="shared" si="4"/>
        <v>-119104837</v>
      </c>
      <c r="G40" s="45">
        <f t="shared" si="4"/>
        <v>9292358</v>
      </c>
      <c r="H40" s="45">
        <f t="shared" si="4"/>
        <v>9292358</v>
      </c>
      <c r="I40" s="45">
        <f t="shared" si="4"/>
        <v>9292358</v>
      </c>
      <c r="J40" s="45">
        <f>+I40</f>
        <v>9292358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-59552424</v>
      </c>
      <c r="Y40" s="45">
        <f t="shared" si="4"/>
        <v>59552424</v>
      </c>
      <c r="Z40" s="46">
        <f>+IF(X40&lt;&gt;0,+(Y40/X40)*100,0)</f>
        <v>-100</v>
      </c>
      <c r="AA40" s="47">
        <f t="shared" si="4"/>
        <v>-119104837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102537522</v>
      </c>
      <c r="F7" s="20">
        <v>102537522</v>
      </c>
      <c r="G7" s="20">
        <v>-109443</v>
      </c>
      <c r="H7" s="20"/>
      <c r="I7" s="20">
        <v>-71988</v>
      </c>
      <c r="J7" s="20">
        <v>-181431</v>
      </c>
      <c r="K7" s="20">
        <v>-323148</v>
      </c>
      <c r="L7" s="20"/>
      <c r="M7" s="20"/>
      <c r="N7" s="20">
        <v>-323148</v>
      </c>
      <c r="O7" s="20"/>
      <c r="P7" s="20"/>
      <c r="Q7" s="20"/>
      <c r="R7" s="20"/>
      <c r="S7" s="20"/>
      <c r="T7" s="20"/>
      <c r="U7" s="20"/>
      <c r="V7" s="20"/>
      <c r="W7" s="20">
        <v>-504579</v>
      </c>
      <c r="X7" s="20">
        <v>51268758</v>
      </c>
      <c r="Y7" s="20">
        <v>-51773337</v>
      </c>
      <c r="Z7" s="21">
        <v>-100.98418416923616</v>
      </c>
      <c r="AA7" s="22">
        <v>102537522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2213000</v>
      </c>
      <c r="F10" s="20">
        <v>2213000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1106502</v>
      </c>
      <c r="Y10" s="20">
        <v>-1106502</v>
      </c>
      <c r="Z10" s="21">
        <v>-100</v>
      </c>
      <c r="AA10" s="22">
        <v>2213000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-128647767</v>
      </c>
      <c r="F14" s="20">
        <v>-128647767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-64323900</v>
      </c>
      <c r="Y14" s="20">
        <v>64323900</v>
      </c>
      <c r="Z14" s="21">
        <v>-100</v>
      </c>
      <c r="AA14" s="22">
        <v>-128647767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-23897245</v>
      </c>
      <c r="F17" s="28">
        <f t="shared" si="0"/>
        <v>-23897245</v>
      </c>
      <c r="G17" s="28">
        <f t="shared" si="0"/>
        <v>-109443</v>
      </c>
      <c r="H17" s="28">
        <f t="shared" si="0"/>
        <v>0</v>
      </c>
      <c r="I17" s="28">
        <f t="shared" si="0"/>
        <v>-71988</v>
      </c>
      <c r="J17" s="28">
        <f t="shared" si="0"/>
        <v>-181431</v>
      </c>
      <c r="K17" s="28">
        <f t="shared" si="0"/>
        <v>-323148</v>
      </c>
      <c r="L17" s="28">
        <f t="shared" si="0"/>
        <v>0</v>
      </c>
      <c r="M17" s="28">
        <f t="shared" si="0"/>
        <v>0</v>
      </c>
      <c r="N17" s="28">
        <f t="shared" si="0"/>
        <v>-323148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-504579</v>
      </c>
      <c r="X17" s="28">
        <f t="shared" si="0"/>
        <v>-11948640</v>
      </c>
      <c r="Y17" s="28">
        <f t="shared" si="0"/>
        <v>11444061</v>
      </c>
      <c r="Z17" s="29">
        <f>+IF(X17&lt;&gt;0,+(Y17/X17)*100,0)</f>
        <v>-95.777100992246815</v>
      </c>
      <c r="AA17" s="30">
        <f>SUM(AA6:AA16)</f>
        <v>-23897245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-2544950</v>
      </c>
      <c r="F26" s="20">
        <v>-2544950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-1272474</v>
      </c>
      <c r="Y26" s="20">
        <v>1272474</v>
      </c>
      <c r="Z26" s="21">
        <v>-100</v>
      </c>
      <c r="AA26" s="22">
        <v>-2544950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-2544950</v>
      </c>
      <c r="F27" s="28">
        <f t="shared" si="1"/>
        <v>-2544950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-1272474</v>
      </c>
      <c r="Y27" s="28">
        <f t="shared" si="1"/>
        <v>1272474</v>
      </c>
      <c r="Z27" s="29">
        <f>+IF(X27&lt;&gt;0,+(Y27/X27)*100,0)</f>
        <v>-100</v>
      </c>
      <c r="AA27" s="30">
        <f>SUM(AA21:AA26)</f>
        <v>-2544950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-26442195</v>
      </c>
      <c r="F38" s="2">
        <f t="shared" si="3"/>
        <v>-26442195</v>
      </c>
      <c r="G38" s="2">
        <f t="shared" si="3"/>
        <v>-109443</v>
      </c>
      <c r="H38" s="2">
        <f t="shared" si="3"/>
        <v>0</v>
      </c>
      <c r="I38" s="2">
        <f t="shared" si="3"/>
        <v>-71988</v>
      </c>
      <c r="J38" s="2">
        <f t="shared" si="3"/>
        <v>-181431</v>
      </c>
      <c r="K38" s="2">
        <f t="shared" si="3"/>
        <v>-323148</v>
      </c>
      <c r="L38" s="2">
        <f t="shared" si="3"/>
        <v>0</v>
      </c>
      <c r="M38" s="2">
        <f t="shared" si="3"/>
        <v>0</v>
      </c>
      <c r="N38" s="2">
        <f t="shared" si="3"/>
        <v>-323148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-504579</v>
      </c>
      <c r="X38" s="2">
        <f t="shared" si="3"/>
        <v>-13221114</v>
      </c>
      <c r="Y38" s="2">
        <f t="shared" si="3"/>
        <v>12716535</v>
      </c>
      <c r="Z38" s="34">
        <f>+IF(X38&lt;&gt;0,+(Y38/X38)*100,0)</f>
        <v>-96.183536425145405</v>
      </c>
      <c r="AA38" s="35">
        <f>+AA17+AA27+AA36</f>
        <v>-26442195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-109443</v>
      </c>
      <c r="I39" s="2">
        <f>+H40+I60</f>
        <v>-109443</v>
      </c>
      <c r="J39" s="2">
        <f>+G39</f>
        <v>0</v>
      </c>
      <c r="K39" s="2">
        <f>+I40+K60</f>
        <v>-181431</v>
      </c>
      <c r="L39" s="2">
        <f>+K40+L60</f>
        <v>-504579</v>
      </c>
      <c r="M39" s="2">
        <f>+L40+M60</f>
        <v>-504579</v>
      </c>
      <c r="N39" s="2">
        <f>+K39</f>
        <v>-181431</v>
      </c>
      <c r="O39" s="2">
        <f>+M40+O60</f>
        <v>-504579</v>
      </c>
      <c r="P39" s="2">
        <f>+O40+P60</f>
        <v>-504579</v>
      </c>
      <c r="Q39" s="2">
        <f>+P40+Q60</f>
        <v>-504579</v>
      </c>
      <c r="R39" s="2">
        <f>+O39</f>
        <v>-504579</v>
      </c>
      <c r="S39" s="2">
        <f>+Q40+S60</f>
        <v>-504579</v>
      </c>
      <c r="T39" s="2">
        <f>+S40+T60</f>
        <v>-504579</v>
      </c>
      <c r="U39" s="2">
        <f>+T40+U60</f>
        <v>-504579</v>
      </c>
      <c r="V39" s="2">
        <f>+S39</f>
        <v>-504579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-26442195</v>
      </c>
      <c r="F40" s="45">
        <f t="shared" si="4"/>
        <v>-26442195</v>
      </c>
      <c r="G40" s="45">
        <f t="shared" si="4"/>
        <v>-109443</v>
      </c>
      <c r="H40" s="45">
        <f t="shared" si="4"/>
        <v>-109443</v>
      </c>
      <c r="I40" s="45">
        <f t="shared" si="4"/>
        <v>-181431</v>
      </c>
      <c r="J40" s="45">
        <f>+I40</f>
        <v>-181431</v>
      </c>
      <c r="K40" s="45">
        <f t="shared" si="4"/>
        <v>-504579</v>
      </c>
      <c r="L40" s="45">
        <f t="shared" si="4"/>
        <v>-504579</v>
      </c>
      <c r="M40" s="45">
        <f t="shared" si="4"/>
        <v>-504579</v>
      </c>
      <c r="N40" s="45">
        <f>+M40</f>
        <v>-504579</v>
      </c>
      <c r="O40" s="45">
        <f t="shared" si="4"/>
        <v>-504579</v>
      </c>
      <c r="P40" s="45">
        <f t="shared" si="4"/>
        <v>-504579</v>
      </c>
      <c r="Q40" s="45">
        <f t="shared" si="4"/>
        <v>-504579</v>
      </c>
      <c r="R40" s="45">
        <f>+Q40</f>
        <v>-504579</v>
      </c>
      <c r="S40" s="45">
        <f t="shared" si="4"/>
        <v>-504579</v>
      </c>
      <c r="T40" s="45">
        <f t="shared" si="4"/>
        <v>-504579</v>
      </c>
      <c r="U40" s="45">
        <f t="shared" si="4"/>
        <v>-504579</v>
      </c>
      <c r="V40" s="45">
        <f>+U40</f>
        <v>-504579</v>
      </c>
      <c r="W40" s="45">
        <f>+V40</f>
        <v>-504579</v>
      </c>
      <c r="X40" s="45">
        <f t="shared" si="4"/>
        <v>-13221114</v>
      </c>
      <c r="Y40" s="45">
        <f t="shared" si="4"/>
        <v>12716535</v>
      </c>
      <c r="Z40" s="46">
        <f>+IF(X40&lt;&gt;0,+(Y40/X40)*100,0)</f>
        <v>-96.183536425145405</v>
      </c>
      <c r="AA40" s="47">
        <f t="shared" si="4"/>
        <v>-26442195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53973272</v>
      </c>
      <c r="D7" s="18"/>
      <c r="E7" s="19">
        <v>136871812</v>
      </c>
      <c r="F7" s="20">
        <v>136871812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69333837</v>
      </c>
      <c r="Y7" s="20">
        <v>-69333837</v>
      </c>
      <c r="Z7" s="21">
        <v>-100</v>
      </c>
      <c r="AA7" s="22">
        <v>136871812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26191000</v>
      </c>
      <c r="F10" s="20">
        <v>26191000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20000000</v>
      </c>
      <c r="Y10" s="20">
        <v>-20000000</v>
      </c>
      <c r="Z10" s="21">
        <v>-100</v>
      </c>
      <c r="AA10" s="22">
        <v>26191000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-8895408</v>
      </c>
      <c r="D14" s="18"/>
      <c r="E14" s="19">
        <v>-19875740</v>
      </c>
      <c r="F14" s="20">
        <v>-19875740</v>
      </c>
      <c r="G14" s="20">
        <v>-459024</v>
      </c>
      <c r="H14" s="20">
        <v>-90035</v>
      </c>
      <c r="I14" s="20">
        <v>-203915</v>
      </c>
      <c r="J14" s="20">
        <v>-752974</v>
      </c>
      <c r="K14" s="20">
        <v>-1666918</v>
      </c>
      <c r="L14" s="20">
        <v>-1056407</v>
      </c>
      <c r="M14" s="20">
        <v>-554868</v>
      </c>
      <c r="N14" s="20">
        <v>-3278193</v>
      </c>
      <c r="O14" s="20"/>
      <c r="P14" s="20"/>
      <c r="Q14" s="20"/>
      <c r="R14" s="20"/>
      <c r="S14" s="20"/>
      <c r="T14" s="20"/>
      <c r="U14" s="20"/>
      <c r="V14" s="20"/>
      <c r="W14" s="20">
        <v>-4031167</v>
      </c>
      <c r="X14" s="20">
        <v>-9456678</v>
      </c>
      <c r="Y14" s="20">
        <v>5425511</v>
      </c>
      <c r="Z14" s="21">
        <v>-57.372271742783241</v>
      </c>
      <c r="AA14" s="22">
        <v>-19875740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45077864</v>
      </c>
      <c r="D17" s="26">
        <f>SUM(D6:D16)</f>
        <v>0</v>
      </c>
      <c r="E17" s="27">
        <f t="shared" si="0"/>
        <v>143187072</v>
      </c>
      <c r="F17" s="28">
        <f t="shared" si="0"/>
        <v>143187072</v>
      </c>
      <c r="G17" s="28">
        <f t="shared" si="0"/>
        <v>-459024</v>
      </c>
      <c r="H17" s="28">
        <f t="shared" si="0"/>
        <v>-90035</v>
      </c>
      <c r="I17" s="28">
        <f t="shared" si="0"/>
        <v>-203915</v>
      </c>
      <c r="J17" s="28">
        <f t="shared" si="0"/>
        <v>-752974</v>
      </c>
      <c r="K17" s="28">
        <f t="shared" si="0"/>
        <v>-1666918</v>
      </c>
      <c r="L17" s="28">
        <f t="shared" si="0"/>
        <v>-1056407</v>
      </c>
      <c r="M17" s="28">
        <f t="shared" si="0"/>
        <v>-554868</v>
      </c>
      <c r="N17" s="28">
        <f t="shared" si="0"/>
        <v>-3278193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-4031167</v>
      </c>
      <c r="X17" s="28">
        <f t="shared" si="0"/>
        <v>79877159</v>
      </c>
      <c r="Y17" s="28">
        <f t="shared" si="0"/>
        <v>-83908326</v>
      </c>
      <c r="Z17" s="29">
        <f>+IF(X17&lt;&gt;0,+(Y17/X17)*100,0)</f>
        <v>-105.04670803326894</v>
      </c>
      <c r="AA17" s="30">
        <f>SUM(AA6:AA16)</f>
        <v>143187072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-5415983</v>
      </c>
      <c r="D26" s="18"/>
      <c r="E26" s="19">
        <v>-28491000</v>
      </c>
      <c r="F26" s="20">
        <v>-28491000</v>
      </c>
      <c r="G26" s="20">
        <v>-4237812</v>
      </c>
      <c r="H26" s="20">
        <v>-5566337</v>
      </c>
      <c r="I26" s="20">
        <v>-6338801</v>
      </c>
      <c r="J26" s="20">
        <v>-16142950</v>
      </c>
      <c r="K26" s="20">
        <v>-2254159</v>
      </c>
      <c r="L26" s="20">
        <v>-1168559</v>
      </c>
      <c r="M26" s="20">
        <v>-5672715</v>
      </c>
      <c r="N26" s="20">
        <v>-9095433</v>
      </c>
      <c r="O26" s="20"/>
      <c r="P26" s="20"/>
      <c r="Q26" s="20"/>
      <c r="R26" s="20"/>
      <c r="S26" s="20"/>
      <c r="T26" s="20"/>
      <c r="U26" s="20"/>
      <c r="V26" s="20"/>
      <c r="W26" s="20">
        <v>-25238383</v>
      </c>
      <c r="X26" s="20">
        <v>-14245482</v>
      </c>
      <c r="Y26" s="20">
        <v>-10992901</v>
      </c>
      <c r="Z26" s="21">
        <v>77.167631112797736</v>
      </c>
      <c r="AA26" s="22">
        <v>-28491000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-5415983</v>
      </c>
      <c r="D27" s="26">
        <f>SUM(D21:D26)</f>
        <v>0</v>
      </c>
      <c r="E27" s="27">
        <f t="shared" si="1"/>
        <v>-28491000</v>
      </c>
      <c r="F27" s="28">
        <f t="shared" si="1"/>
        <v>-28491000</v>
      </c>
      <c r="G27" s="28">
        <f t="shared" si="1"/>
        <v>-4237812</v>
      </c>
      <c r="H27" s="28">
        <f t="shared" si="1"/>
        <v>-5566337</v>
      </c>
      <c r="I27" s="28">
        <f t="shared" si="1"/>
        <v>-6338801</v>
      </c>
      <c r="J27" s="28">
        <f t="shared" si="1"/>
        <v>-16142950</v>
      </c>
      <c r="K27" s="28">
        <f t="shared" si="1"/>
        <v>-2254159</v>
      </c>
      <c r="L27" s="28">
        <f t="shared" si="1"/>
        <v>-1168559</v>
      </c>
      <c r="M27" s="28">
        <f t="shared" si="1"/>
        <v>-5672715</v>
      </c>
      <c r="N27" s="28">
        <f t="shared" si="1"/>
        <v>-9095433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-25238383</v>
      </c>
      <c r="X27" s="28">
        <f t="shared" si="1"/>
        <v>-14245482</v>
      </c>
      <c r="Y27" s="28">
        <f t="shared" si="1"/>
        <v>-10992901</v>
      </c>
      <c r="Z27" s="29">
        <f>+IF(X27&lt;&gt;0,+(Y27/X27)*100,0)</f>
        <v>77.167631112797736</v>
      </c>
      <c r="AA27" s="30">
        <f>SUM(AA21:AA26)</f>
        <v>-28491000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39661881</v>
      </c>
      <c r="D38" s="32">
        <f>+D17+D27+D36</f>
        <v>0</v>
      </c>
      <c r="E38" s="33">
        <f t="shared" si="3"/>
        <v>114696072</v>
      </c>
      <c r="F38" s="2">
        <f t="shared" si="3"/>
        <v>114696072</v>
      </c>
      <c r="G38" s="2">
        <f t="shared" si="3"/>
        <v>-4696836</v>
      </c>
      <c r="H38" s="2">
        <f t="shared" si="3"/>
        <v>-5656372</v>
      </c>
      <c r="I38" s="2">
        <f t="shared" si="3"/>
        <v>-6542716</v>
      </c>
      <c r="J38" s="2">
        <f t="shared" si="3"/>
        <v>-16895924</v>
      </c>
      <c r="K38" s="2">
        <f t="shared" si="3"/>
        <v>-3921077</v>
      </c>
      <c r="L38" s="2">
        <f t="shared" si="3"/>
        <v>-2224966</v>
      </c>
      <c r="M38" s="2">
        <f t="shared" si="3"/>
        <v>-6227583</v>
      </c>
      <c r="N38" s="2">
        <f t="shared" si="3"/>
        <v>-12373626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-29269550</v>
      </c>
      <c r="X38" s="2">
        <f t="shared" si="3"/>
        <v>65631677</v>
      </c>
      <c r="Y38" s="2">
        <f t="shared" si="3"/>
        <v>-94901227</v>
      </c>
      <c r="Z38" s="34">
        <f>+IF(X38&lt;&gt;0,+(Y38/X38)*100,0)</f>
        <v>-144.59668156887108</v>
      </c>
      <c r="AA38" s="35">
        <f>+AA17+AA27+AA36</f>
        <v>114696072</v>
      </c>
    </row>
    <row r="39" spans="1:27" ht="13.5" x14ac:dyDescent="0.25">
      <c r="A39" s="23" t="s">
        <v>60</v>
      </c>
      <c r="B39" s="17"/>
      <c r="C39" s="32">
        <v>152523211</v>
      </c>
      <c r="D39" s="32"/>
      <c r="E39" s="33"/>
      <c r="F39" s="2"/>
      <c r="G39" s="2"/>
      <c r="H39" s="2">
        <f>+G40+H60</f>
        <v>-4696836</v>
      </c>
      <c r="I39" s="2">
        <f>+H40+I60</f>
        <v>178727959</v>
      </c>
      <c r="J39" s="2">
        <f>+G39</f>
        <v>0</v>
      </c>
      <c r="K39" s="2">
        <f>+I40+K60</f>
        <v>172185243</v>
      </c>
      <c r="L39" s="2">
        <f>+K40+L60</f>
        <v>168264166</v>
      </c>
      <c r="M39" s="2">
        <f>+L40+M60</f>
        <v>166039200</v>
      </c>
      <c r="N39" s="2">
        <f>+K39</f>
        <v>172185243</v>
      </c>
      <c r="O39" s="2">
        <f>+M40+O60</f>
        <v>159811617</v>
      </c>
      <c r="P39" s="2">
        <f>+O40+P60</f>
        <v>159811617</v>
      </c>
      <c r="Q39" s="2">
        <f>+P40+Q60</f>
        <v>159811617</v>
      </c>
      <c r="R39" s="2">
        <f>+O39</f>
        <v>159811617</v>
      </c>
      <c r="S39" s="2">
        <f>+Q40+S60</f>
        <v>159811617</v>
      </c>
      <c r="T39" s="2">
        <f>+S40+T60</f>
        <v>159811617</v>
      </c>
      <c r="U39" s="2">
        <f>+T40+U60</f>
        <v>159811617</v>
      </c>
      <c r="V39" s="2">
        <f>+S39</f>
        <v>159811617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192185092</v>
      </c>
      <c r="D40" s="43">
        <f t="shared" ref="D40:AA40" si="4">+D38+D39</f>
        <v>0</v>
      </c>
      <c r="E40" s="44">
        <f t="shared" si="4"/>
        <v>114696072</v>
      </c>
      <c r="F40" s="45">
        <f t="shared" si="4"/>
        <v>114696072</v>
      </c>
      <c r="G40" s="45">
        <f t="shared" si="4"/>
        <v>-4696836</v>
      </c>
      <c r="H40" s="45">
        <f t="shared" si="4"/>
        <v>-10353208</v>
      </c>
      <c r="I40" s="45">
        <f t="shared" si="4"/>
        <v>172185243</v>
      </c>
      <c r="J40" s="45">
        <f>+I40</f>
        <v>172185243</v>
      </c>
      <c r="K40" s="45">
        <f t="shared" si="4"/>
        <v>168264166</v>
      </c>
      <c r="L40" s="45">
        <f t="shared" si="4"/>
        <v>166039200</v>
      </c>
      <c r="M40" s="45">
        <f t="shared" si="4"/>
        <v>159811617</v>
      </c>
      <c r="N40" s="45">
        <f>+M40</f>
        <v>159811617</v>
      </c>
      <c r="O40" s="45">
        <f t="shared" si="4"/>
        <v>159811617</v>
      </c>
      <c r="P40" s="45">
        <f t="shared" si="4"/>
        <v>159811617</v>
      </c>
      <c r="Q40" s="45">
        <f t="shared" si="4"/>
        <v>159811617</v>
      </c>
      <c r="R40" s="45">
        <f>+Q40</f>
        <v>159811617</v>
      </c>
      <c r="S40" s="45">
        <f t="shared" si="4"/>
        <v>159811617</v>
      </c>
      <c r="T40" s="45">
        <f t="shared" si="4"/>
        <v>159811617</v>
      </c>
      <c r="U40" s="45">
        <f t="shared" si="4"/>
        <v>159811617</v>
      </c>
      <c r="V40" s="45">
        <f>+U40</f>
        <v>159811617</v>
      </c>
      <c r="W40" s="45">
        <f>+V40</f>
        <v>159811617</v>
      </c>
      <c r="X40" s="45">
        <f t="shared" si="4"/>
        <v>65631677</v>
      </c>
      <c r="Y40" s="45">
        <f t="shared" si="4"/>
        <v>-94901227</v>
      </c>
      <c r="Z40" s="46">
        <f>+IF(X40&lt;&gt;0,+(Y40/X40)*100,0)</f>
        <v>-144.59668156887108</v>
      </c>
      <c r="AA40" s="47">
        <f t="shared" si="4"/>
        <v>114696072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189081167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46593062</v>
      </c>
      <c r="D7" s="18"/>
      <c r="E7" s="19">
        <v>82794183</v>
      </c>
      <c r="F7" s="20">
        <v>82794183</v>
      </c>
      <c r="G7" s="20"/>
      <c r="H7" s="20">
        <v>4536609</v>
      </c>
      <c r="I7" s="20">
        <v>905898</v>
      </c>
      <c r="J7" s="20">
        <v>5442507</v>
      </c>
      <c r="K7" s="20">
        <v>5786080</v>
      </c>
      <c r="L7" s="20">
        <v>3822483</v>
      </c>
      <c r="M7" s="20">
        <v>2981437</v>
      </c>
      <c r="N7" s="20">
        <v>12590000</v>
      </c>
      <c r="O7" s="20"/>
      <c r="P7" s="20"/>
      <c r="Q7" s="20"/>
      <c r="R7" s="20"/>
      <c r="S7" s="20"/>
      <c r="T7" s="20"/>
      <c r="U7" s="20"/>
      <c r="V7" s="20"/>
      <c r="W7" s="20">
        <v>18032507</v>
      </c>
      <c r="X7" s="20">
        <v>41397090</v>
      </c>
      <c r="Y7" s="20">
        <v>-23364583</v>
      </c>
      <c r="Z7" s="21">
        <v>-56.440157991781547</v>
      </c>
      <c r="AA7" s="22">
        <v>82794183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257</v>
      </c>
      <c r="D9" s="18"/>
      <c r="E9" s="19"/>
      <c r="F9" s="20"/>
      <c r="G9" s="20"/>
      <c r="H9" s="20">
        <v>2</v>
      </c>
      <c r="I9" s="20"/>
      <c r="J9" s="20">
        <v>2</v>
      </c>
      <c r="K9" s="20">
        <v>66</v>
      </c>
      <c r="L9" s="20"/>
      <c r="M9" s="20"/>
      <c r="N9" s="20">
        <v>66</v>
      </c>
      <c r="O9" s="20"/>
      <c r="P9" s="20"/>
      <c r="Q9" s="20"/>
      <c r="R9" s="20"/>
      <c r="S9" s="20"/>
      <c r="T9" s="20"/>
      <c r="U9" s="20"/>
      <c r="V9" s="20"/>
      <c r="W9" s="20">
        <v>68</v>
      </c>
      <c r="X9" s="20"/>
      <c r="Y9" s="20">
        <v>68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-18886861</v>
      </c>
      <c r="D14" s="18"/>
      <c r="E14" s="19">
        <v>-47771000</v>
      </c>
      <c r="F14" s="20">
        <v>-47771000</v>
      </c>
      <c r="G14" s="20"/>
      <c r="H14" s="20">
        <v>-457649</v>
      </c>
      <c r="I14" s="20">
        <v>-5568812</v>
      </c>
      <c r="J14" s="20">
        <v>-6026461</v>
      </c>
      <c r="K14" s="20">
        <v>5058340</v>
      </c>
      <c r="L14" s="20"/>
      <c r="M14" s="20">
        <v>-343724</v>
      </c>
      <c r="N14" s="20">
        <v>4714616</v>
      </c>
      <c r="O14" s="20"/>
      <c r="P14" s="20"/>
      <c r="Q14" s="20"/>
      <c r="R14" s="20"/>
      <c r="S14" s="20"/>
      <c r="T14" s="20"/>
      <c r="U14" s="20"/>
      <c r="V14" s="20"/>
      <c r="W14" s="20">
        <v>-1311845</v>
      </c>
      <c r="X14" s="20">
        <v>-23885502</v>
      </c>
      <c r="Y14" s="20">
        <v>22573657</v>
      </c>
      <c r="Z14" s="21">
        <v>-94.507777144478695</v>
      </c>
      <c r="AA14" s="22">
        <v>-47771000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27706458</v>
      </c>
      <c r="D17" s="26">
        <f>SUM(D6:D16)</f>
        <v>0</v>
      </c>
      <c r="E17" s="27">
        <f t="shared" si="0"/>
        <v>35023183</v>
      </c>
      <c r="F17" s="28">
        <f t="shared" si="0"/>
        <v>35023183</v>
      </c>
      <c r="G17" s="28">
        <f t="shared" si="0"/>
        <v>0</v>
      </c>
      <c r="H17" s="28">
        <f t="shared" si="0"/>
        <v>4078962</v>
      </c>
      <c r="I17" s="28">
        <f t="shared" si="0"/>
        <v>-4662914</v>
      </c>
      <c r="J17" s="28">
        <f t="shared" si="0"/>
        <v>-583952</v>
      </c>
      <c r="K17" s="28">
        <f t="shared" si="0"/>
        <v>10844486</v>
      </c>
      <c r="L17" s="28">
        <f t="shared" si="0"/>
        <v>3822483</v>
      </c>
      <c r="M17" s="28">
        <f t="shared" si="0"/>
        <v>2637713</v>
      </c>
      <c r="N17" s="28">
        <f t="shared" si="0"/>
        <v>17304682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16720730</v>
      </c>
      <c r="X17" s="28">
        <f t="shared" si="0"/>
        <v>17511588</v>
      </c>
      <c r="Y17" s="28">
        <f t="shared" si="0"/>
        <v>-790858</v>
      </c>
      <c r="Z17" s="29">
        <f>+IF(X17&lt;&gt;0,+(Y17/X17)*100,0)</f>
        <v>-4.516198074098134</v>
      </c>
      <c r="AA17" s="30">
        <f>SUM(AA6:AA16)</f>
        <v>35023183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-2852457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-2852457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24854001</v>
      </c>
      <c r="D38" s="32">
        <f>+D17+D27+D36</f>
        <v>0</v>
      </c>
      <c r="E38" s="33">
        <f t="shared" si="3"/>
        <v>35023183</v>
      </c>
      <c r="F38" s="2">
        <f t="shared" si="3"/>
        <v>35023183</v>
      </c>
      <c r="G38" s="2">
        <f t="shared" si="3"/>
        <v>0</v>
      </c>
      <c r="H38" s="2">
        <f t="shared" si="3"/>
        <v>4078962</v>
      </c>
      <c r="I38" s="2">
        <f t="shared" si="3"/>
        <v>-4662914</v>
      </c>
      <c r="J38" s="2">
        <f t="shared" si="3"/>
        <v>-583952</v>
      </c>
      <c r="K38" s="2">
        <f t="shared" si="3"/>
        <v>10844486</v>
      </c>
      <c r="L38" s="2">
        <f t="shared" si="3"/>
        <v>3822483</v>
      </c>
      <c r="M38" s="2">
        <f t="shared" si="3"/>
        <v>2637713</v>
      </c>
      <c r="N38" s="2">
        <f t="shared" si="3"/>
        <v>17304682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16720730</v>
      </c>
      <c r="X38" s="2">
        <f t="shared" si="3"/>
        <v>17511588</v>
      </c>
      <c r="Y38" s="2">
        <f t="shared" si="3"/>
        <v>-790858</v>
      </c>
      <c r="Z38" s="34">
        <f>+IF(X38&lt;&gt;0,+(Y38/X38)*100,0)</f>
        <v>-4.516198074098134</v>
      </c>
      <c r="AA38" s="35">
        <f>+AA17+AA27+AA36</f>
        <v>35023183</v>
      </c>
    </row>
    <row r="39" spans="1:27" ht="13.5" x14ac:dyDescent="0.25">
      <c r="A39" s="23" t="s">
        <v>60</v>
      </c>
      <c r="B39" s="17"/>
      <c r="C39" s="32">
        <v>86217736</v>
      </c>
      <c r="D39" s="32"/>
      <c r="E39" s="33"/>
      <c r="F39" s="2"/>
      <c r="G39" s="2"/>
      <c r="H39" s="2">
        <f>+G40+H60</f>
        <v>0</v>
      </c>
      <c r="I39" s="2">
        <f>+H40+I60</f>
        <v>4078962</v>
      </c>
      <c r="J39" s="2">
        <f>+G39</f>
        <v>0</v>
      </c>
      <c r="K39" s="2">
        <f>+I40+K60</f>
        <v>-583952</v>
      </c>
      <c r="L39" s="2">
        <f>+K40+L60</f>
        <v>10260534</v>
      </c>
      <c r="M39" s="2">
        <f>+L40+M60</f>
        <v>14083017</v>
      </c>
      <c r="N39" s="2">
        <f>+K39</f>
        <v>-583952</v>
      </c>
      <c r="O39" s="2">
        <f>+M40+O60</f>
        <v>16720730</v>
      </c>
      <c r="P39" s="2">
        <f>+O40+P60</f>
        <v>16720730</v>
      </c>
      <c r="Q39" s="2">
        <f>+P40+Q60</f>
        <v>16720730</v>
      </c>
      <c r="R39" s="2">
        <f>+O39</f>
        <v>16720730</v>
      </c>
      <c r="S39" s="2">
        <f>+Q40+S60</f>
        <v>16720730</v>
      </c>
      <c r="T39" s="2">
        <f>+S40+T60</f>
        <v>16720730</v>
      </c>
      <c r="U39" s="2">
        <f>+T40+U60</f>
        <v>16720730</v>
      </c>
      <c r="V39" s="2">
        <f>+S39</f>
        <v>16720730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111071737</v>
      </c>
      <c r="D40" s="43">
        <f t="shared" ref="D40:AA40" si="4">+D38+D39</f>
        <v>0</v>
      </c>
      <c r="E40" s="44">
        <f t="shared" si="4"/>
        <v>35023183</v>
      </c>
      <c r="F40" s="45">
        <f t="shared" si="4"/>
        <v>35023183</v>
      </c>
      <c r="G40" s="45">
        <f t="shared" si="4"/>
        <v>0</v>
      </c>
      <c r="H40" s="45">
        <f t="shared" si="4"/>
        <v>4078962</v>
      </c>
      <c r="I40" s="45">
        <f t="shared" si="4"/>
        <v>-583952</v>
      </c>
      <c r="J40" s="45">
        <f>+I40</f>
        <v>-583952</v>
      </c>
      <c r="K40" s="45">
        <f t="shared" si="4"/>
        <v>10260534</v>
      </c>
      <c r="L40" s="45">
        <f t="shared" si="4"/>
        <v>14083017</v>
      </c>
      <c r="M40" s="45">
        <f t="shared" si="4"/>
        <v>16720730</v>
      </c>
      <c r="N40" s="45">
        <f>+M40</f>
        <v>16720730</v>
      </c>
      <c r="O40" s="45">
        <f t="shared" si="4"/>
        <v>16720730</v>
      </c>
      <c r="P40" s="45">
        <f t="shared" si="4"/>
        <v>16720730</v>
      </c>
      <c r="Q40" s="45">
        <f t="shared" si="4"/>
        <v>16720730</v>
      </c>
      <c r="R40" s="45">
        <f>+Q40</f>
        <v>16720730</v>
      </c>
      <c r="S40" s="45">
        <f t="shared" si="4"/>
        <v>16720730</v>
      </c>
      <c r="T40" s="45">
        <f t="shared" si="4"/>
        <v>16720730</v>
      </c>
      <c r="U40" s="45">
        <f t="shared" si="4"/>
        <v>16720730</v>
      </c>
      <c r="V40" s="45">
        <f>+U40</f>
        <v>16720730</v>
      </c>
      <c r="W40" s="45">
        <f>+V40</f>
        <v>16720730</v>
      </c>
      <c r="X40" s="45">
        <f t="shared" si="4"/>
        <v>17511588</v>
      </c>
      <c r="Y40" s="45">
        <f t="shared" si="4"/>
        <v>-790858</v>
      </c>
      <c r="Z40" s="46">
        <f>+IF(X40&lt;&gt;0,+(Y40/X40)*100,0)</f>
        <v>-4.516198074098134</v>
      </c>
      <c r="AA40" s="47">
        <f t="shared" si="4"/>
        <v>35023183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3681570</v>
      </c>
      <c r="D7" s="18"/>
      <c r="E7" s="19">
        <v>3761881</v>
      </c>
      <c r="F7" s="20">
        <v>3761881</v>
      </c>
      <c r="G7" s="20">
        <v>499177</v>
      </c>
      <c r="H7" s="20">
        <v>477901</v>
      </c>
      <c r="I7" s="20">
        <v>357511</v>
      </c>
      <c r="J7" s="20">
        <v>1334589</v>
      </c>
      <c r="K7" s="20">
        <v>460434</v>
      </c>
      <c r="L7" s="20">
        <v>350374</v>
      </c>
      <c r="M7" s="20">
        <v>337914</v>
      </c>
      <c r="N7" s="20">
        <v>1148722</v>
      </c>
      <c r="O7" s="20"/>
      <c r="P7" s="20"/>
      <c r="Q7" s="20"/>
      <c r="R7" s="20"/>
      <c r="S7" s="20"/>
      <c r="T7" s="20"/>
      <c r="U7" s="20"/>
      <c r="V7" s="20"/>
      <c r="W7" s="20">
        <v>2483311</v>
      </c>
      <c r="X7" s="20">
        <v>1880940</v>
      </c>
      <c r="Y7" s="20">
        <v>602371</v>
      </c>
      <c r="Z7" s="21">
        <v>32.024998139228259</v>
      </c>
      <c r="AA7" s="22">
        <v>3761881</v>
      </c>
    </row>
    <row r="8" spans="1:27" ht="13.5" x14ac:dyDescent="0.25">
      <c r="A8" s="23" t="s">
        <v>36</v>
      </c>
      <c r="B8" s="17" t="s">
        <v>32</v>
      </c>
      <c r="C8" s="18">
        <v>165301</v>
      </c>
      <c r="D8" s="18"/>
      <c r="E8" s="19"/>
      <c r="F8" s="20"/>
      <c r="G8" s="20">
        <v>8021</v>
      </c>
      <c r="H8" s="20">
        <v>12214</v>
      </c>
      <c r="I8" s="20">
        <v>7996</v>
      </c>
      <c r="J8" s="20">
        <v>28231</v>
      </c>
      <c r="K8" s="20">
        <v>9781</v>
      </c>
      <c r="L8" s="20">
        <v>14480</v>
      </c>
      <c r="M8" s="20">
        <v>13366</v>
      </c>
      <c r="N8" s="20">
        <v>37627</v>
      </c>
      <c r="O8" s="20"/>
      <c r="P8" s="20"/>
      <c r="Q8" s="20"/>
      <c r="R8" s="20"/>
      <c r="S8" s="20"/>
      <c r="T8" s="20"/>
      <c r="U8" s="20"/>
      <c r="V8" s="20"/>
      <c r="W8" s="20">
        <v>65858</v>
      </c>
      <c r="X8" s="20"/>
      <c r="Y8" s="20">
        <v>65858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6700000</v>
      </c>
      <c r="F10" s="20">
        <v>6700000</v>
      </c>
      <c r="G10" s="20">
        <v>500000</v>
      </c>
      <c r="H10" s="20"/>
      <c r="I10" s="20"/>
      <c r="J10" s="20">
        <v>500000</v>
      </c>
      <c r="K10" s="20"/>
      <c r="L10" s="20">
        <v>3000000</v>
      </c>
      <c r="M10" s="20"/>
      <c r="N10" s="20">
        <v>3000000</v>
      </c>
      <c r="O10" s="20"/>
      <c r="P10" s="20"/>
      <c r="Q10" s="20"/>
      <c r="R10" s="20"/>
      <c r="S10" s="20"/>
      <c r="T10" s="20"/>
      <c r="U10" s="20"/>
      <c r="V10" s="20"/>
      <c r="W10" s="20">
        <v>3500000</v>
      </c>
      <c r="X10" s="20">
        <v>3349998</v>
      </c>
      <c r="Y10" s="20">
        <v>150002</v>
      </c>
      <c r="Z10" s="21">
        <v>4.477674315029442</v>
      </c>
      <c r="AA10" s="22">
        <v>6700000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34</v>
      </c>
      <c r="L11" s="20">
        <v>232</v>
      </c>
      <c r="M11" s="20">
        <v>2328</v>
      </c>
      <c r="N11" s="20">
        <v>2594</v>
      </c>
      <c r="O11" s="20"/>
      <c r="P11" s="20"/>
      <c r="Q11" s="20"/>
      <c r="R11" s="20"/>
      <c r="S11" s="20"/>
      <c r="T11" s="20"/>
      <c r="U11" s="20"/>
      <c r="V11" s="20"/>
      <c r="W11" s="20">
        <v>2594</v>
      </c>
      <c r="X11" s="20"/>
      <c r="Y11" s="20">
        <v>2594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-47530033</v>
      </c>
      <c r="D14" s="18"/>
      <c r="E14" s="19">
        <v>-33770291</v>
      </c>
      <c r="F14" s="20">
        <v>-33770291</v>
      </c>
      <c r="G14" s="20">
        <v>-5970789</v>
      </c>
      <c r="H14" s="20">
        <v>-2370551</v>
      </c>
      <c r="I14" s="20">
        <v>-5719557</v>
      </c>
      <c r="J14" s="20">
        <v>-14060897</v>
      </c>
      <c r="K14" s="20">
        <v>-4833170</v>
      </c>
      <c r="L14" s="20">
        <v>-3001857</v>
      </c>
      <c r="M14" s="20">
        <v>-4697855</v>
      </c>
      <c r="N14" s="20">
        <v>-12532882</v>
      </c>
      <c r="O14" s="20"/>
      <c r="P14" s="20"/>
      <c r="Q14" s="20"/>
      <c r="R14" s="20"/>
      <c r="S14" s="20"/>
      <c r="T14" s="20"/>
      <c r="U14" s="20"/>
      <c r="V14" s="20"/>
      <c r="W14" s="20">
        <v>-26593779</v>
      </c>
      <c r="X14" s="20">
        <v>-16885146</v>
      </c>
      <c r="Y14" s="20">
        <v>-9708633</v>
      </c>
      <c r="Z14" s="21">
        <v>57.498069605083671</v>
      </c>
      <c r="AA14" s="22">
        <v>-33770291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-43683162</v>
      </c>
      <c r="D17" s="26">
        <f>SUM(D6:D16)</f>
        <v>0</v>
      </c>
      <c r="E17" s="27">
        <f t="shared" si="0"/>
        <v>-23308410</v>
      </c>
      <c r="F17" s="28">
        <f t="shared" si="0"/>
        <v>-23308410</v>
      </c>
      <c r="G17" s="28">
        <f t="shared" si="0"/>
        <v>-4963591</v>
      </c>
      <c r="H17" s="28">
        <f t="shared" si="0"/>
        <v>-1880436</v>
      </c>
      <c r="I17" s="28">
        <f t="shared" si="0"/>
        <v>-5354050</v>
      </c>
      <c r="J17" s="28">
        <f t="shared" si="0"/>
        <v>-12198077</v>
      </c>
      <c r="K17" s="28">
        <f t="shared" si="0"/>
        <v>-4362921</v>
      </c>
      <c r="L17" s="28">
        <f t="shared" si="0"/>
        <v>363229</v>
      </c>
      <c r="M17" s="28">
        <f t="shared" si="0"/>
        <v>-4344247</v>
      </c>
      <c r="N17" s="28">
        <f t="shared" si="0"/>
        <v>-8343939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-20542016</v>
      </c>
      <c r="X17" s="28">
        <f t="shared" si="0"/>
        <v>-11654208</v>
      </c>
      <c r="Y17" s="28">
        <f t="shared" si="0"/>
        <v>-8887808</v>
      </c>
      <c r="Z17" s="29">
        <f>+IF(X17&lt;&gt;0,+(Y17/X17)*100,0)</f>
        <v>76.262651224347465</v>
      </c>
      <c r="AA17" s="30">
        <f>SUM(AA6:AA16)</f>
        <v>-23308410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-6700000</v>
      </c>
      <c r="F26" s="20">
        <v>-6700000</v>
      </c>
      <c r="G26" s="20"/>
      <c r="H26" s="20"/>
      <c r="I26" s="20">
        <v>-630276</v>
      </c>
      <c r="J26" s="20">
        <v>-630276</v>
      </c>
      <c r="K26" s="20">
        <v>-375239</v>
      </c>
      <c r="L26" s="20"/>
      <c r="M26" s="20">
        <v>-1233232</v>
      </c>
      <c r="N26" s="20">
        <v>-1608471</v>
      </c>
      <c r="O26" s="20"/>
      <c r="P26" s="20"/>
      <c r="Q26" s="20"/>
      <c r="R26" s="20"/>
      <c r="S26" s="20"/>
      <c r="T26" s="20"/>
      <c r="U26" s="20"/>
      <c r="V26" s="20"/>
      <c r="W26" s="20">
        <v>-2238747</v>
      </c>
      <c r="X26" s="20">
        <v>-3349998</v>
      </c>
      <c r="Y26" s="20">
        <v>1111251</v>
      </c>
      <c r="Z26" s="21">
        <v>-33.171691445785939</v>
      </c>
      <c r="AA26" s="22">
        <v>-6700000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-6700000</v>
      </c>
      <c r="F27" s="28">
        <f t="shared" si="1"/>
        <v>-6700000</v>
      </c>
      <c r="G27" s="28">
        <f t="shared" si="1"/>
        <v>0</v>
      </c>
      <c r="H27" s="28">
        <f t="shared" si="1"/>
        <v>0</v>
      </c>
      <c r="I27" s="28">
        <f t="shared" si="1"/>
        <v>-630276</v>
      </c>
      <c r="J27" s="28">
        <f t="shared" si="1"/>
        <v>-630276</v>
      </c>
      <c r="K27" s="28">
        <f t="shared" si="1"/>
        <v>-375239</v>
      </c>
      <c r="L27" s="28">
        <f t="shared" si="1"/>
        <v>0</v>
      </c>
      <c r="M27" s="28">
        <f t="shared" si="1"/>
        <v>-1233232</v>
      </c>
      <c r="N27" s="28">
        <f t="shared" si="1"/>
        <v>-1608471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-2238747</v>
      </c>
      <c r="X27" s="28">
        <f t="shared" si="1"/>
        <v>-3349998</v>
      </c>
      <c r="Y27" s="28">
        <f t="shared" si="1"/>
        <v>1111251</v>
      </c>
      <c r="Z27" s="29">
        <f>+IF(X27&lt;&gt;0,+(Y27/X27)*100,0)</f>
        <v>-33.171691445785939</v>
      </c>
      <c r="AA27" s="30">
        <f>SUM(AA21:AA26)</f>
        <v>-6700000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-43683162</v>
      </c>
      <c r="D38" s="32">
        <f>+D17+D27+D36</f>
        <v>0</v>
      </c>
      <c r="E38" s="33">
        <f t="shared" si="3"/>
        <v>-30008410</v>
      </c>
      <c r="F38" s="2">
        <f t="shared" si="3"/>
        <v>-30008410</v>
      </c>
      <c r="G38" s="2">
        <f t="shared" si="3"/>
        <v>-4963591</v>
      </c>
      <c r="H38" s="2">
        <f t="shared" si="3"/>
        <v>-1880436</v>
      </c>
      <c r="I38" s="2">
        <f t="shared" si="3"/>
        <v>-5984326</v>
      </c>
      <c r="J38" s="2">
        <f t="shared" si="3"/>
        <v>-12828353</v>
      </c>
      <c r="K38" s="2">
        <f t="shared" si="3"/>
        <v>-4738160</v>
      </c>
      <c r="L38" s="2">
        <f t="shared" si="3"/>
        <v>363229</v>
      </c>
      <c r="M38" s="2">
        <f t="shared" si="3"/>
        <v>-5577479</v>
      </c>
      <c r="N38" s="2">
        <f t="shared" si="3"/>
        <v>-9952410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-22780763</v>
      </c>
      <c r="X38" s="2">
        <f t="shared" si="3"/>
        <v>-15004206</v>
      </c>
      <c r="Y38" s="2">
        <f t="shared" si="3"/>
        <v>-7776557</v>
      </c>
      <c r="Z38" s="34">
        <f>+IF(X38&lt;&gt;0,+(Y38/X38)*100,0)</f>
        <v>51.829180431140443</v>
      </c>
      <c r="AA38" s="35">
        <f>+AA17+AA27+AA36</f>
        <v>-30008410</v>
      </c>
    </row>
    <row r="39" spans="1:27" ht="13.5" x14ac:dyDescent="0.25">
      <c r="A39" s="23" t="s">
        <v>60</v>
      </c>
      <c r="B39" s="17"/>
      <c r="C39" s="32">
        <v>-84500661</v>
      </c>
      <c r="D39" s="32"/>
      <c r="E39" s="33">
        <v>-84500661</v>
      </c>
      <c r="F39" s="2">
        <v>-84500661</v>
      </c>
      <c r="G39" s="2">
        <v>-127262051</v>
      </c>
      <c r="H39" s="2">
        <f>+G40+H60</f>
        <v>-132225642</v>
      </c>
      <c r="I39" s="2">
        <f>+H40+I60</f>
        <v>-134106078</v>
      </c>
      <c r="J39" s="2">
        <f>+G39</f>
        <v>-127262051</v>
      </c>
      <c r="K39" s="2">
        <f>+I40+K60</f>
        <v>-140090404</v>
      </c>
      <c r="L39" s="2">
        <f>+K40+L60</f>
        <v>-144828564</v>
      </c>
      <c r="M39" s="2">
        <f>+L40+M60</f>
        <v>-144465335</v>
      </c>
      <c r="N39" s="2">
        <f>+K39</f>
        <v>-140090404</v>
      </c>
      <c r="O39" s="2">
        <f>+M40+O60</f>
        <v>-150042814</v>
      </c>
      <c r="P39" s="2">
        <f>+O40+P60</f>
        <v>-150042814</v>
      </c>
      <c r="Q39" s="2">
        <f>+P40+Q60</f>
        <v>-150042814</v>
      </c>
      <c r="R39" s="2">
        <f>+O39</f>
        <v>-150042814</v>
      </c>
      <c r="S39" s="2">
        <f>+Q40+S60</f>
        <v>-150042814</v>
      </c>
      <c r="T39" s="2">
        <f>+S40+T60</f>
        <v>-150042814</v>
      </c>
      <c r="U39" s="2">
        <f>+T40+U60</f>
        <v>-150042814</v>
      </c>
      <c r="V39" s="2">
        <f>+S39</f>
        <v>-150042814</v>
      </c>
      <c r="W39" s="2">
        <f>+G39</f>
        <v>-127262051</v>
      </c>
      <c r="X39" s="2">
        <v>-84500661</v>
      </c>
      <c r="Y39" s="2">
        <f>+W39-X39</f>
        <v>-42761390</v>
      </c>
      <c r="Z39" s="34">
        <f>+IF(X39&lt;&gt;0,+(Y39/X39)*100,0)</f>
        <v>50.604799410977385</v>
      </c>
      <c r="AA39" s="35">
        <v>-84500661</v>
      </c>
    </row>
    <row r="40" spans="1:27" ht="13.5" x14ac:dyDescent="0.25">
      <c r="A40" s="41" t="s">
        <v>62</v>
      </c>
      <c r="B40" s="42" t="s">
        <v>61</v>
      </c>
      <c r="C40" s="43">
        <f>+C38+C39</f>
        <v>-128183823</v>
      </c>
      <c r="D40" s="43">
        <f t="shared" ref="D40:AA40" si="4">+D38+D39</f>
        <v>0</v>
      </c>
      <c r="E40" s="44">
        <f t="shared" si="4"/>
        <v>-114509071</v>
      </c>
      <c r="F40" s="45">
        <f t="shared" si="4"/>
        <v>-114509071</v>
      </c>
      <c r="G40" s="45">
        <f t="shared" si="4"/>
        <v>-132225642</v>
      </c>
      <c r="H40" s="45">
        <f t="shared" si="4"/>
        <v>-134106078</v>
      </c>
      <c r="I40" s="45">
        <f t="shared" si="4"/>
        <v>-140090404</v>
      </c>
      <c r="J40" s="45">
        <f>+I40</f>
        <v>-140090404</v>
      </c>
      <c r="K40" s="45">
        <f t="shared" si="4"/>
        <v>-144828564</v>
      </c>
      <c r="L40" s="45">
        <f t="shared" si="4"/>
        <v>-144465335</v>
      </c>
      <c r="M40" s="45">
        <f t="shared" si="4"/>
        <v>-150042814</v>
      </c>
      <c r="N40" s="45">
        <f>+M40</f>
        <v>-150042814</v>
      </c>
      <c r="O40" s="45">
        <f t="shared" si="4"/>
        <v>-150042814</v>
      </c>
      <c r="P40" s="45">
        <f t="shared" si="4"/>
        <v>-150042814</v>
      </c>
      <c r="Q40" s="45">
        <f t="shared" si="4"/>
        <v>-150042814</v>
      </c>
      <c r="R40" s="45">
        <f>+Q40</f>
        <v>-150042814</v>
      </c>
      <c r="S40" s="45">
        <f t="shared" si="4"/>
        <v>-150042814</v>
      </c>
      <c r="T40" s="45">
        <f t="shared" si="4"/>
        <v>-150042814</v>
      </c>
      <c r="U40" s="45">
        <f t="shared" si="4"/>
        <v>-150042814</v>
      </c>
      <c r="V40" s="45">
        <f>+U40</f>
        <v>-150042814</v>
      </c>
      <c r="W40" s="45">
        <f>+V40</f>
        <v>-150042814</v>
      </c>
      <c r="X40" s="45">
        <f t="shared" si="4"/>
        <v>-99504867</v>
      </c>
      <c r="Y40" s="45">
        <f t="shared" si="4"/>
        <v>-50537947</v>
      </c>
      <c r="Z40" s="46">
        <f>+IF(X40&lt;&gt;0,+(Y40/X40)*100,0)</f>
        <v>50.789422189770882</v>
      </c>
      <c r="AA40" s="47">
        <f t="shared" si="4"/>
        <v>-114509071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-127262051</v>
      </c>
      <c r="J60">
        <v>-127262051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85502999</v>
      </c>
      <c r="F7" s="20">
        <v>85502999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42751500</v>
      </c>
      <c r="Y7" s="20">
        <v>-42751500</v>
      </c>
      <c r="Z7" s="21">
        <v>-100</v>
      </c>
      <c r="AA7" s="22">
        <v>85502999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14528000</v>
      </c>
      <c r="F10" s="20">
        <v>14528000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7263996</v>
      </c>
      <c r="Y10" s="20">
        <v>-7263996</v>
      </c>
      <c r="Z10" s="21">
        <v>-100</v>
      </c>
      <c r="AA10" s="22">
        <v>14528000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-79975984</v>
      </c>
      <c r="F14" s="20">
        <v>-79975984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-39987990</v>
      </c>
      <c r="Y14" s="20">
        <v>39987990</v>
      </c>
      <c r="Z14" s="21">
        <v>-100</v>
      </c>
      <c r="AA14" s="22">
        <v>-79975984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20055015</v>
      </c>
      <c r="F17" s="28">
        <f t="shared" si="0"/>
        <v>20055015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10027506</v>
      </c>
      <c r="Y17" s="28">
        <f t="shared" si="0"/>
        <v>-10027506</v>
      </c>
      <c r="Z17" s="29">
        <f>+IF(X17&lt;&gt;0,+(Y17/X17)*100,0)</f>
        <v>-100</v>
      </c>
      <c r="AA17" s="30">
        <f>SUM(AA6:AA16)</f>
        <v>20055015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-14528000</v>
      </c>
      <c r="F26" s="20">
        <v>-14528000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-7263996</v>
      </c>
      <c r="Y26" s="20">
        <v>7263996</v>
      </c>
      <c r="Z26" s="21">
        <v>-100</v>
      </c>
      <c r="AA26" s="22">
        <v>-14528000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-14528000</v>
      </c>
      <c r="F27" s="28">
        <f t="shared" si="1"/>
        <v>-14528000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-7263996</v>
      </c>
      <c r="Y27" s="28">
        <f t="shared" si="1"/>
        <v>7263996</v>
      </c>
      <c r="Z27" s="29">
        <f>+IF(X27&lt;&gt;0,+(Y27/X27)*100,0)</f>
        <v>-100</v>
      </c>
      <c r="AA27" s="30">
        <f>SUM(AA21:AA26)</f>
        <v>-14528000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5527015</v>
      </c>
      <c r="F38" s="2">
        <f t="shared" si="3"/>
        <v>5527015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2763510</v>
      </c>
      <c r="Y38" s="2">
        <f t="shared" si="3"/>
        <v>-2763510</v>
      </c>
      <c r="Z38" s="34">
        <f>+IF(X38&lt;&gt;0,+(Y38/X38)*100,0)</f>
        <v>-100</v>
      </c>
      <c r="AA38" s="35">
        <f>+AA17+AA27+AA36</f>
        <v>5527015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5527015</v>
      </c>
      <c r="F40" s="45">
        <f t="shared" si="4"/>
        <v>5527015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2763510</v>
      </c>
      <c r="Y40" s="45">
        <f t="shared" si="4"/>
        <v>-2763510</v>
      </c>
      <c r="Z40" s="46">
        <f>+IF(X40&lt;&gt;0,+(Y40/X40)*100,0)</f>
        <v>-100</v>
      </c>
      <c r="AA40" s="47">
        <f t="shared" si="4"/>
        <v>5527015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854378023</v>
      </c>
      <c r="D7" s="18"/>
      <c r="E7" s="19">
        <v>751547381</v>
      </c>
      <c r="F7" s="20">
        <v>751547381</v>
      </c>
      <c r="G7" s="20">
        <v>71998732</v>
      </c>
      <c r="H7" s="20">
        <v>91534901</v>
      </c>
      <c r="I7" s="20">
        <v>107293921</v>
      </c>
      <c r="J7" s="20">
        <v>270827554</v>
      </c>
      <c r="K7" s="20">
        <v>99803295</v>
      </c>
      <c r="L7" s="20">
        <v>86852780</v>
      </c>
      <c r="M7" s="20">
        <v>72709906</v>
      </c>
      <c r="N7" s="20">
        <v>259365981</v>
      </c>
      <c r="O7" s="20"/>
      <c r="P7" s="20"/>
      <c r="Q7" s="20"/>
      <c r="R7" s="20"/>
      <c r="S7" s="20"/>
      <c r="T7" s="20"/>
      <c r="U7" s="20"/>
      <c r="V7" s="20"/>
      <c r="W7" s="20">
        <v>530193535</v>
      </c>
      <c r="X7" s="20">
        <v>375773658</v>
      </c>
      <c r="Y7" s="20">
        <v>154419877</v>
      </c>
      <c r="Z7" s="21">
        <v>41.093853630368102</v>
      </c>
      <c r="AA7" s="22">
        <v>751547381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8917000</v>
      </c>
      <c r="D10" s="18"/>
      <c r="E10" s="19">
        <v>10243000</v>
      </c>
      <c r="F10" s="20">
        <v>10243000</v>
      </c>
      <c r="G10" s="20">
        <v>3000000</v>
      </c>
      <c r="H10" s="20"/>
      <c r="I10" s="20"/>
      <c r="J10" s="20">
        <v>3000000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3000000</v>
      </c>
      <c r="X10" s="20">
        <v>5121498</v>
      </c>
      <c r="Y10" s="20">
        <v>-2121498</v>
      </c>
      <c r="Z10" s="21">
        <v>-41.423388235238988</v>
      </c>
      <c r="AA10" s="22">
        <v>10243000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37683124</v>
      </c>
      <c r="F11" s="20">
        <v>37683124</v>
      </c>
      <c r="G11" s="20">
        <v>338799</v>
      </c>
      <c r="H11" s="20">
        <v>375944</v>
      </c>
      <c r="I11" s="20">
        <v>428553</v>
      </c>
      <c r="J11" s="20">
        <v>1143296</v>
      </c>
      <c r="K11" s="20">
        <v>942455</v>
      </c>
      <c r="L11" s="20">
        <v>737143</v>
      </c>
      <c r="M11" s="20">
        <v>257828</v>
      </c>
      <c r="N11" s="20">
        <v>1937426</v>
      </c>
      <c r="O11" s="20"/>
      <c r="P11" s="20"/>
      <c r="Q11" s="20"/>
      <c r="R11" s="20"/>
      <c r="S11" s="20"/>
      <c r="T11" s="20"/>
      <c r="U11" s="20"/>
      <c r="V11" s="20"/>
      <c r="W11" s="20">
        <v>3080722</v>
      </c>
      <c r="X11" s="20">
        <v>18841560</v>
      </c>
      <c r="Y11" s="20">
        <v>-15760838</v>
      </c>
      <c r="Z11" s="21">
        <v>-83.649326276592802</v>
      </c>
      <c r="AA11" s="22">
        <v>37683124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-930218296</v>
      </c>
      <c r="F14" s="20">
        <v>-930218296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-465109002</v>
      </c>
      <c r="Y14" s="20">
        <v>465109002</v>
      </c>
      <c r="Z14" s="21">
        <v>-100</v>
      </c>
      <c r="AA14" s="22">
        <v>-930218296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863295023</v>
      </c>
      <c r="D17" s="26">
        <f>SUM(D6:D16)</f>
        <v>0</v>
      </c>
      <c r="E17" s="27">
        <f t="shared" si="0"/>
        <v>-130744791</v>
      </c>
      <c r="F17" s="28">
        <f t="shared" si="0"/>
        <v>-130744791</v>
      </c>
      <c r="G17" s="28">
        <f t="shared" si="0"/>
        <v>75337531</v>
      </c>
      <c r="H17" s="28">
        <f t="shared" si="0"/>
        <v>91910845</v>
      </c>
      <c r="I17" s="28">
        <f t="shared" si="0"/>
        <v>107722474</v>
      </c>
      <c r="J17" s="28">
        <f t="shared" si="0"/>
        <v>274970850</v>
      </c>
      <c r="K17" s="28">
        <f t="shared" si="0"/>
        <v>100745750</v>
      </c>
      <c r="L17" s="28">
        <f t="shared" si="0"/>
        <v>87589923</v>
      </c>
      <c r="M17" s="28">
        <f t="shared" si="0"/>
        <v>72967734</v>
      </c>
      <c r="N17" s="28">
        <f t="shared" si="0"/>
        <v>261303407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536274257</v>
      </c>
      <c r="X17" s="28">
        <f t="shared" si="0"/>
        <v>-65372286</v>
      </c>
      <c r="Y17" s="28">
        <f t="shared" si="0"/>
        <v>601646543</v>
      </c>
      <c r="Z17" s="29">
        <f>+IF(X17&lt;&gt;0,+(Y17/X17)*100,0)</f>
        <v>-920.338846648257</v>
      </c>
      <c r="AA17" s="30">
        <f>SUM(AA6:AA16)</f>
        <v>-130744791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-41216823</v>
      </c>
      <c r="D26" s="18"/>
      <c r="E26" s="19">
        <v>-29887277</v>
      </c>
      <c r="F26" s="20">
        <v>-29887277</v>
      </c>
      <c r="G26" s="20"/>
      <c r="H26" s="20"/>
      <c r="I26" s="20">
        <v>-2546472</v>
      </c>
      <c r="J26" s="20">
        <v>-2546472</v>
      </c>
      <c r="K26" s="20"/>
      <c r="L26" s="20">
        <v>-3922990</v>
      </c>
      <c r="M26" s="20">
        <v>-15266</v>
      </c>
      <c r="N26" s="20">
        <v>-3938256</v>
      </c>
      <c r="O26" s="20"/>
      <c r="P26" s="20"/>
      <c r="Q26" s="20"/>
      <c r="R26" s="20"/>
      <c r="S26" s="20"/>
      <c r="T26" s="20"/>
      <c r="U26" s="20"/>
      <c r="V26" s="20"/>
      <c r="W26" s="20">
        <v>-6484728</v>
      </c>
      <c r="X26" s="20">
        <v>-14943612</v>
      </c>
      <c r="Y26" s="20">
        <v>8458884</v>
      </c>
      <c r="Z26" s="21">
        <v>-56.605350834858406</v>
      </c>
      <c r="AA26" s="22">
        <v>-29887277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-41216823</v>
      </c>
      <c r="D27" s="26">
        <f>SUM(D21:D26)</f>
        <v>0</v>
      </c>
      <c r="E27" s="27">
        <f t="shared" si="1"/>
        <v>-29887277</v>
      </c>
      <c r="F27" s="28">
        <f t="shared" si="1"/>
        <v>-29887277</v>
      </c>
      <c r="G27" s="28">
        <f t="shared" si="1"/>
        <v>0</v>
      </c>
      <c r="H27" s="28">
        <f t="shared" si="1"/>
        <v>0</v>
      </c>
      <c r="I27" s="28">
        <f t="shared" si="1"/>
        <v>-2546472</v>
      </c>
      <c r="J27" s="28">
        <f t="shared" si="1"/>
        <v>-2546472</v>
      </c>
      <c r="K27" s="28">
        <f t="shared" si="1"/>
        <v>0</v>
      </c>
      <c r="L27" s="28">
        <f t="shared" si="1"/>
        <v>-3922990</v>
      </c>
      <c r="M27" s="28">
        <f t="shared" si="1"/>
        <v>-15266</v>
      </c>
      <c r="N27" s="28">
        <f t="shared" si="1"/>
        <v>-3938256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-6484728</v>
      </c>
      <c r="X27" s="28">
        <f t="shared" si="1"/>
        <v>-14943612</v>
      </c>
      <c r="Y27" s="28">
        <f t="shared" si="1"/>
        <v>8458884</v>
      </c>
      <c r="Z27" s="29">
        <f>+IF(X27&lt;&gt;0,+(Y27/X27)*100,0)</f>
        <v>-56.605350834858406</v>
      </c>
      <c r="AA27" s="30">
        <f>SUM(AA21:AA26)</f>
        <v>-29887277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819096</v>
      </c>
      <c r="D33" s="18"/>
      <c r="E33" s="19"/>
      <c r="F33" s="20"/>
      <c r="G33" s="20">
        <v>344930</v>
      </c>
      <c r="H33" s="36">
        <v>104582</v>
      </c>
      <c r="I33" s="36">
        <v>882056</v>
      </c>
      <c r="J33" s="36">
        <v>1331568</v>
      </c>
      <c r="K33" s="20">
        <v>572523</v>
      </c>
      <c r="L33" s="20">
        <v>256765</v>
      </c>
      <c r="M33" s="20">
        <v>1038394</v>
      </c>
      <c r="N33" s="20">
        <v>1867682</v>
      </c>
      <c r="O33" s="36"/>
      <c r="P33" s="36"/>
      <c r="Q33" s="36"/>
      <c r="R33" s="20"/>
      <c r="S33" s="20"/>
      <c r="T33" s="20"/>
      <c r="U33" s="20"/>
      <c r="V33" s="36"/>
      <c r="W33" s="36">
        <v>3199250</v>
      </c>
      <c r="X33" s="36"/>
      <c r="Y33" s="20">
        <v>3199250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819096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344930</v>
      </c>
      <c r="H36" s="28">
        <f t="shared" si="2"/>
        <v>104582</v>
      </c>
      <c r="I36" s="28">
        <f t="shared" si="2"/>
        <v>882056</v>
      </c>
      <c r="J36" s="28">
        <f t="shared" si="2"/>
        <v>1331568</v>
      </c>
      <c r="K36" s="28">
        <f t="shared" si="2"/>
        <v>572523</v>
      </c>
      <c r="L36" s="28">
        <f t="shared" si="2"/>
        <v>256765</v>
      </c>
      <c r="M36" s="28">
        <f t="shared" si="2"/>
        <v>1038394</v>
      </c>
      <c r="N36" s="28">
        <f t="shared" si="2"/>
        <v>1867682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3199250</v>
      </c>
      <c r="X36" s="28">
        <f t="shared" si="2"/>
        <v>0</v>
      </c>
      <c r="Y36" s="28">
        <f t="shared" si="2"/>
        <v>3199250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822897296</v>
      </c>
      <c r="D38" s="32">
        <f>+D17+D27+D36</f>
        <v>0</v>
      </c>
      <c r="E38" s="33">
        <f t="shared" si="3"/>
        <v>-160632068</v>
      </c>
      <c r="F38" s="2">
        <f t="shared" si="3"/>
        <v>-160632068</v>
      </c>
      <c r="G38" s="2">
        <f t="shared" si="3"/>
        <v>75682461</v>
      </c>
      <c r="H38" s="2">
        <f t="shared" si="3"/>
        <v>92015427</v>
      </c>
      <c r="I38" s="2">
        <f t="shared" si="3"/>
        <v>106058058</v>
      </c>
      <c r="J38" s="2">
        <f t="shared" si="3"/>
        <v>273755946</v>
      </c>
      <c r="K38" s="2">
        <f t="shared" si="3"/>
        <v>101318273</v>
      </c>
      <c r="L38" s="2">
        <f t="shared" si="3"/>
        <v>83923698</v>
      </c>
      <c r="M38" s="2">
        <f t="shared" si="3"/>
        <v>73990862</v>
      </c>
      <c r="N38" s="2">
        <f t="shared" si="3"/>
        <v>259232833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532988779</v>
      </c>
      <c r="X38" s="2">
        <f t="shared" si="3"/>
        <v>-80315898</v>
      </c>
      <c r="Y38" s="2">
        <f t="shared" si="3"/>
        <v>613304677</v>
      </c>
      <c r="Z38" s="34">
        <f>+IF(X38&lt;&gt;0,+(Y38/X38)*100,0)</f>
        <v>-763.61553848280448</v>
      </c>
      <c r="AA38" s="35">
        <f>+AA17+AA27+AA36</f>
        <v>-160632068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75682461</v>
      </c>
      <c r="I39" s="2">
        <f>+H40+I60</f>
        <v>167697888</v>
      </c>
      <c r="J39" s="2">
        <f>+G39</f>
        <v>0</v>
      </c>
      <c r="K39" s="2">
        <f>+I40+K60</f>
        <v>273755946</v>
      </c>
      <c r="L39" s="2">
        <f>+K40+L60</f>
        <v>375074219</v>
      </c>
      <c r="M39" s="2">
        <f>+L40+M60</f>
        <v>458997917</v>
      </c>
      <c r="N39" s="2">
        <f>+K39</f>
        <v>273755946</v>
      </c>
      <c r="O39" s="2">
        <f>+M40+O60</f>
        <v>532988779</v>
      </c>
      <c r="P39" s="2">
        <f>+O40+P60</f>
        <v>532988779</v>
      </c>
      <c r="Q39" s="2">
        <f>+P40+Q60</f>
        <v>532988779</v>
      </c>
      <c r="R39" s="2">
        <f>+O39</f>
        <v>532988779</v>
      </c>
      <c r="S39" s="2">
        <f>+Q40+S60</f>
        <v>532988779</v>
      </c>
      <c r="T39" s="2">
        <f>+S40+T60</f>
        <v>532988779</v>
      </c>
      <c r="U39" s="2">
        <f>+T40+U60</f>
        <v>532988779</v>
      </c>
      <c r="V39" s="2">
        <f>+S39</f>
        <v>532988779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822897296</v>
      </c>
      <c r="D40" s="43">
        <f t="shared" ref="D40:AA40" si="4">+D38+D39</f>
        <v>0</v>
      </c>
      <c r="E40" s="44">
        <f t="shared" si="4"/>
        <v>-160632068</v>
      </c>
      <c r="F40" s="45">
        <f t="shared" si="4"/>
        <v>-160632068</v>
      </c>
      <c r="G40" s="45">
        <f t="shared" si="4"/>
        <v>75682461</v>
      </c>
      <c r="H40" s="45">
        <f t="shared" si="4"/>
        <v>167697888</v>
      </c>
      <c r="I40" s="45">
        <f t="shared" si="4"/>
        <v>273755946</v>
      </c>
      <c r="J40" s="45">
        <f>+I40</f>
        <v>273755946</v>
      </c>
      <c r="K40" s="45">
        <f t="shared" si="4"/>
        <v>375074219</v>
      </c>
      <c r="L40" s="45">
        <f t="shared" si="4"/>
        <v>458997917</v>
      </c>
      <c r="M40" s="45">
        <f t="shared" si="4"/>
        <v>532988779</v>
      </c>
      <c r="N40" s="45">
        <f>+M40</f>
        <v>532988779</v>
      </c>
      <c r="O40" s="45">
        <f t="shared" si="4"/>
        <v>532988779</v>
      </c>
      <c r="P40" s="45">
        <f t="shared" si="4"/>
        <v>532988779</v>
      </c>
      <c r="Q40" s="45">
        <f t="shared" si="4"/>
        <v>532988779</v>
      </c>
      <c r="R40" s="45">
        <f>+Q40</f>
        <v>532988779</v>
      </c>
      <c r="S40" s="45">
        <f t="shared" si="4"/>
        <v>532988779</v>
      </c>
      <c r="T40" s="45">
        <f t="shared" si="4"/>
        <v>532988779</v>
      </c>
      <c r="U40" s="45">
        <f t="shared" si="4"/>
        <v>532988779</v>
      </c>
      <c r="V40" s="45">
        <f>+U40</f>
        <v>532988779</v>
      </c>
      <c r="W40" s="45">
        <f>+V40</f>
        <v>532988779</v>
      </c>
      <c r="X40" s="45">
        <f t="shared" si="4"/>
        <v>-80315898</v>
      </c>
      <c r="Y40" s="45">
        <f t="shared" si="4"/>
        <v>613304677</v>
      </c>
      <c r="Z40" s="46">
        <f>+IF(X40&lt;&gt;0,+(Y40/X40)*100,0)</f>
        <v>-763.61553848280448</v>
      </c>
      <c r="AA40" s="47">
        <f t="shared" si="4"/>
        <v>-160632068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4695CD5-3E78-42DA-BD3B-796400EC1ED9}"/>
</file>

<file path=customXml/itemProps2.xml><?xml version="1.0" encoding="utf-8"?>
<ds:datastoreItem xmlns:ds="http://schemas.openxmlformats.org/officeDocument/2006/customXml" ds:itemID="{E9B4F7DD-61EE-4290-95D4-CB36D7DA061E}"/>
</file>

<file path=customXml/itemProps3.xml><?xml version="1.0" encoding="utf-8"?>
<ds:datastoreItem xmlns:ds="http://schemas.openxmlformats.org/officeDocument/2006/customXml" ds:itemID="{8849E1DA-FD63-4DF4-AAA4-6D3299B0B5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2025-02-11T09:54:29Z</dcterms:created>
  <dcterms:modified xsi:type="dcterms:W3CDTF">2025-02-11T09:56:48Z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